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8130" activeTab="2"/>
  </bookViews>
  <sheets>
    <sheet name="DPA" sheetId="9" r:id="rId1"/>
    <sheet name="RKA PERUBAHAN 1" sheetId="10" r:id="rId2"/>
    <sheet name="RKA PERUBAHAN 2" sheetId="11" r:id="rId3"/>
  </sheets>
  <calcPr calcId="125725"/>
</workbook>
</file>

<file path=xl/calcChain.xml><?xml version="1.0" encoding="utf-8"?>
<calcChain xmlns="http://schemas.openxmlformats.org/spreadsheetml/2006/main">
  <c r="X40" i="10"/>
  <c r="X134"/>
  <c r="V131" i="11"/>
  <c r="R98"/>
  <c r="S107"/>
  <c r="S106"/>
  <c r="S76"/>
  <c r="W82" l="1"/>
  <c r="R83"/>
  <c r="V83"/>
  <c r="V84"/>
  <c r="W84" s="1"/>
  <c r="R85"/>
  <c r="V85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X142" i="10"/>
  <c r="V142"/>
  <c r="V132" i="11"/>
  <c r="R132"/>
  <c r="R131"/>
  <c r="V130"/>
  <c r="R130"/>
  <c r="V129"/>
  <c r="V128" s="1"/>
  <c r="V127" s="1"/>
  <c r="R129"/>
  <c r="W113"/>
  <c r="V112"/>
  <c r="R112"/>
  <c r="V111"/>
  <c r="R111"/>
  <c r="V110"/>
  <c r="V107"/>
  <c r="R107"/>
  <c r="V106"/>
  <c r="R106"/>
  <c r="W105"/>
  <c r="W104"/>
  <c r="V103"/>
  <c r="R103"/>
  <c r="V102"/>
  <c r="R102"/>
  <c r="W101"/>
  <c r="W100"/>
  <c r="V99"/>
  <c r="R99"/>
  <c r="V98"/>
  <c r="R96"/>
  <c r="R95" s="1"/>
  <c r="W97"/>
  <c r="W94"/>
  <c r="V93"/>
  <c r="R93"/>
  <c r="V92"/>
  <c r="R92"/>
  <c r="W91"/>
  <c r="V90"/>
  <c r="R90"/>
  <c r="R89" s="1"/>
  <c r="W80"/>
  <c r="V79"/>
  <c r="V78" s="1"/>
  <c r="R79"/>
  <c r="W77"/>
  <c r="V76"/>
  <c r="R76"/>
  <c r="W75"/>
  <c r="V74"/>
  <c r="R74"/>
  <c r="V73"/>
  <c r="R73"/>
  <c r="V69"/>
  <c r="W69" s="1"/>
  <c r="V68"/>
  <c r="W68" s="1"/>
  <c r="V67"/>
  <c r="W67" s="1"/>
  <c r="V66"/>
  <c r="W66" s="1"/>
  <c r="V65"/>
  <c r="W65" s="1"/>
  <c r="V64"/>
  <c r="W64" s="1"/>
  <c r="V63"/>
  <c r="W63" s="1"/>
  <c r="V62"/>
  <c r="W62" s="1"/>
  <c r="V61"/>
  <c r="W61" s="1"/>
  <c r="V60"/>
  <c r="W60" s="1"/>
  <c r="V59"/>
  <c r="W59" s="1"/>
  <c r="V58"/>
  <c r="W58" s="1"/>
  <c r="V57"/>
  <c r="W57" s="1"/>
  <c r="V56"/>
  <c r="W56" s="1"/>
  <c r="V55"/>
  <c r="W55" s="1"/>
  <c r="V54"/>
  <c r="W54" s="1"/>
  <c r="V53"/>
  <c r="W53" s="1"/>
  <c r="V52"/>
  <c r="W52" s="1"/>
  <c r="V51"/>
  <c r="W51" s="1"/>
  <c r="V50"/>
  <c r="W50" s="1"/>
  <c r="V49"/>
  <c r="W49" s="1"/>
  <c r="V48"/>
  <c r="W48" s="1"/>
  <c r="C154" i="10"/>
  <c r="Z99"/>
  <c r="Z98"/>
  <c r="W68"/>
  <c r="W72"/>
  <c r="W88"/>
  <c r="W90"/>
  <c r="W93"/>
  <c r="W95"/>
  <c r="W99"/>
  <c r="W103"/>
  <c r="W106"/>
  <c r="W109"/>
  <c r="W112"/>
  <c r="W113"/>
  <c r="W116"/>
  <c r="W117"/>
  <c r="W120"/>
  <c r="W132"/>
  <c r="W138"/>
  <c r="W144"/>
  <c r="V131"/>
  <c r="V97"/>
  <c r="W97" s="1"/>
  <c r="V98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70"/>
  <c r="V69" s="1"/>
  <c r="V71"/>
  <c r="V86"/>
  <c r="V87"/>
  <c r="V89"/>
  <c r="V92"/>
  <c r="V91" s="1"/>
  <c r="V96"/>
  <c r="V94" s="1"/>
  <c r="V102"/>
  <c r="V101" s="1"/>
  <c r="V105"/>
  <c r="V104" s="1"/>
  <c r="V110"/>
  <c r="V111"/>
  <c r="V114"/>
  <c r="V115"/>
  <c r="V118"/>
  <c r="V119"/>
  <c r="V130"/>
  <c r="V135"/>
  <c r="V136"/>
  <c r="V137"/>
  <c r="V140"/>
  <c r="V141"/>
  <c r="V143"/>
  <c r="U142"/>
  <c r="Q142"/>
  <c r="Q143"/>
  <c r="R143" s="1"/>
  <c r="O131"/>
  <c r="O130"/>
  <c r="R142"/>
  <c r="O141"/>
  <c r="R141" s="1"/>
  <c r="O140"/>
  <c r="R140" s="1"/>
  <c r="R137"/>
  <c r="O136"/>
  <c r="R136" s="1"/>
  <c r="O135"/>
  <c r="R135" s="1"/>
  <c r="R131"/>
  <c r="R130"/>
  <c r="O119"/>
  <c r="R119" s="1"/>
  <c r="O118"/>
  <c r="R118" s="1"/>
  <c r="O115"/>
  <c r="R115" s="1"/>
  <c r="O114"/>
  <c r="R114" s="1"/>
  <c r="O111"/>
  <c r="R111" s="1"/>
  <c r="O110"/>
  <c r="R110" s="1"/>
  <c r="R105"/>
  <c r="R104" s="1"/>
  <c r="O102"/>
  <c r="R102" s="1"/>
  <c r="R101" s="1"/>
  <c r="R98"/>
  <c r="O96"/>
  <c r="R96" s="1"/>
  <c r="O92"/>
  <c r="R92" s="1"/>
  <c r="R91" s="1"/>
  <c r="O89"/>
  <c r="R89" s="1"/>
  <c r="O87"/>
  <c r="R87" s="1"/>
  <c r="O86"/>
  <c r="R86" s="1"/>
  <c r="R71"/>
  <c r="R70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O115" i="9"/>
  <c r="O114"/>
  <c r="Q126"/>
  <c r="D138"/>
  <c r="R128" i="11" l="1"/>
  <c r="R127" s="1"/>
  <c r="W85"/>
  <c r="X85" s="1"/>
  <c r="W103"/>
  <c r="X103" s="1"/>
  <c r="V96"/>
  <c r="W96" s="1"/>
  <c r="X96" s="1"/>
  <c r="W99"/>
  <c r="W107"/>
  <c r="W111"/>
  <c r="V81"/>
  <c r="V47"/>
  <c r="V46" s="1"/>
  <c r="R81"/>
  <c r="W83"/>
  <c r="X83" s="1"/>
  <c r="W130"/>
  <c r="X130" s="1"/>
  <c r="W131"/>
  <c r="X131" s="1"/>
  <c r="W132"/>
  <c r="X132" s="1"/>
  <c r="R47"/>
  <c r="W102"/>
  <c r="X102" s="1"/>
  <c r="W129"/>
  <c r="X129" s="1"/>
  <c r="W92"/>
  <c r="W93"/>
  <c r="R88"/>
  <c r="W79"/>
  <c r="R72"/>
  <c r="W76"/>
  <c r="W74"/>
  <c r="X74" s="1"/>
  <c r="W73"/>
  <c r="W90"/>
  <c r="W98"/>
  <c r="W106"/>
  <c r="W112"/>
  <c r="X112" s="1"/>
  <c r="V95"/>
  <c r="W95" s="1"/>
  <c r="X95" s="1"/>
  <c r="V72"/>
  <c r="R78"/>
  <c r="V89"/>
  <c r="R110"/>
  <c r="W110" s="1"/>
  <c r="X110" s="1"/>
  <c r="W143" i="10"/>
  <c r="X143" s="1"/>
  <c r="W140"/>
  <c r="X140" s="1"/>
  <c r="W136"/>
  <c r="X136" s="1"/>
  <c r="W130"/>
  <c r="X130" s="1"/>
  <c r="W118"/>
  <c r="X118" s="1"/>
  <c r="W110"/>
  <c r="X110" s="1"/>
  <c r="W101"/>
  <c r="X101" s="1"/>
  <c r="W91"/>
  <c r="X91" s="1"/>
  <c r="W71"/>
  <c r="X71" s="1"/>
  <c r="W67"/>
  <c r="X67" s="1"/>
  <c r="W65"/>
  <c r="X65" s="1"/>
  <c r="W63"/>
  <c r="X63" s="1"/>
  <c r="W61"/>
  <c r="X61" s="1"/>
  <c r="W59"/>
  <c r="X59" s="1"/>
  <c r="W57"/>
  <c r="X57" s="1"/>
  <c r="W55"/>
  <c r="X55" s="1"/>
  <c r="W53"/>
  <c r="X53" s="1"/>
  <c r="W51"/>
  <c r="X51" s="1"/>
  <c r="W49"/>
  <c r="X49" s="1"/>
  <c r="W47"/>
  <c r="X47" s="1"/>
  <c r="W98"/>
  <c r="X98" s="1"/>
  <c r="W131"/>
  <c r="X131" s="1"/>
  <c r="W142"/>
  <c r="W141"/>
  <c r="X141" s="1"/>
  <c r="W137"/>
  <c r="X137" s="1"/>
  <c r="W135"/>
  <c r="X135" s="1"/>
  <c r="W119"/>
  <c r="X119" s="1"/>
  <c r="W111"/>
  <c r="X111" s="1"/>
  <c r="W104"/>
  <c r="X104" s="1"/>
  <c r="W89"/>
  <c r="X89" s="1"/>
  <c r="W86"/>
  <c r="X86" s="1"/>
  <c r="W66"/>
  <c r="X66" s="1"/>
  <c r="W64"/>
  <c r="X64" s="1"/>
  <c r="W62"/>
  <c r="X62" s="1"/>
  <c r="W60"/>
  <c r="X60" s="1"/>
  <c r="W58"/>
  <c r="X58" s="1"/>
  <c r="W56"/>
  <c r="X56" s="1"/>
  <c r="W54"/>
  <c r="X54" s="1"/>
  <c r="W52"/>
  <c r="X52" s="1"/>
  <c r="W50"/>
  <c r="X50" s="1"/>
  <c r="W48"/>
  <c r="X48" s="1"/>
  <c r="W46"/>
  <c r="X46" s="1"/>
  <c r="R45"/>
  <c r="R85"/>
  <c r="R94"/>
  <c r="W94" s="1"/>
  <c r="X94" s="1"/>
  <c r="R100"/>
  <c r="R134"/>
  <c r="W114"/>
  <c r="X114" s="1"/>
  <c r="W87"/>
  <c r="X87" s="1"/>
  <c r="W105"/>
  <c r="X105" s="1"/>
  <c r="W115"/>
  <c r="X115" s="1"/>
  <c r="V45"/>
  <c r="W45" s="1"/>
  <c r="X45" s="1"/>
  <c r="W102"/>
  <c r="X102" s="1"/>
  <c r="W96"/>
  <c r="X96" s="1"/>
  <c r="W92"/>
  <c r="X92" s="1"/>
  <c r="W70"/>
  <c r="X70" s="1"/>
  <c r="V85"/>
  <c r="W85" s="1"/>
  <c r="X85" s="1"/>
  <c r="V134"/>
  <c r="W134" s="1"/>
  <c r="V139"/>
  <c r="V129"/>
  <c r="V108"/>
  <c r="V100"/>
  <c r="W100" s="1"/>
  <c r="X100" s="1"/>
  <c r="V44"/>
  <c r="W44" s="1"/>
  <c r="X44" s="1"/>
  <c r="R69"/>
  <c r="R44" s="1"/>
  <c r="R139"/>
  <c r="R133" s="1"/>
  <c r="R84"/>
  <c r="R108"/>
  <c r="R107" s="1"/>
  <c r="R129"/>
  <c r="Q121" i="9"/>
  <c r="R127"/>
  <c r="O83"/>
  <c r="R83" s="1"/>
  <c r="W128" i="11" l="1"/>
  <c r="X128" s="1"/>
  <c r="W81"/>
  <c r="X81" s="1"/>
  <c r="W47"/>
  <c r="R46"/>
  <c r="R71"/>
  <c r="V71"/>
  <c r="W72"/>
  <c r="X72" s="1"/>
  <c r="R109"/>
  <c r="W78"/>
  <c r="V88"/>
  <c r="W88" s="1"/>
  <c r="W89"/>
  <c r="W46"/>
  <c r="W139" i="10"/>
  <c r="X139" s="1"/>
  <c r="W129"/>
  <c r="X129" s="1"/>
  <c r="W69"/>
  <c r="X69" s="1"/>
  <c r="V107"/>
  <c r="W107" s="1"/>
  <c r="X107" s="1"/>
  <c r="W108"/>
  <c r="X108" s="1"/>
  <c r="V84"/>
  <c r="W84" s="1"/>
  <c r="X84" s="1"/>
  <c r="V133"/>
  <c r="R128"/>
  <c r="R43" s="1"/>
  <c r="R40" s="1"/>
  <c r="R145" s="1"/>
  <c r="R126" i="9"/>
  <c r="O125"/>
  <c r="R125" s="1"/>
  <c r="O124"/>
  <c r="R124" s="1"/>
  <c r="O87"/>
  <c r="R87" s="1"/>
  <c r="O80"/>
  <c r="R80" s="1"/>
  <c r="W71" i="11" l="1"/>
  <c r="X71" s="1"/>
  <c r="R45"/>
  <c r="R41" s="1"/>
  <c r="R134" s="1"/>
  <c r="W127"/>
  <c r="X127" s="1"/>
  <c r="V109"/>
  <c r="V128" i="10"/>
  <c r="W128" s="1"/>
  <c r="X128" s="1"/>
  <c r="W133"/>
  <c r="X133" s="1"/>
  <c r="V43"/>
  <c r="R123" i="9"/>
  <c r="O110"/>
  <c r="R110" s="1"/>
  <c r="O109"/>
  <c r="R109" s="1"/>
  <c r="O106"/>
  <c r="R106" s="1"/>
  <c r="O105"/>
  <c r="R105" s="1"/>
  <c r="O102"/>
  <c r="R102" s="1"/>
  <c r="O101"/>
  <c r="R101" s="1"/>
  <c r="O78"/>
  <c r="R78" s="1"/>
  <c r="O77"/>
  <c r="R82"/>
  <c r="R89"/>
  <c r="R85" s="1"/>
  <c r="R53"/>
  <c r="R54"/>
  <c r="R55"/>
  <c r="R56"/>
  <c r="R57"/>
  <c r="R58"/>
  <c r="R59"/>
  <c r="R60"/>
  <c r="R61"/>
  <c r="R62"/>
  <c r="W109" i="11" l="1"/>
  <c r="X109" s="1"/>
  <c r="V45"/>
  <c r="V40" i="10"/>
  <c r="W43"/>
  <c r="X43" s="1"/>
  <c r="R99" i="9"/>
  <c r="R98" s="1"/>
  <c r="O93"/>
  <c r="R93" s="1"/>
  <c r="R92" s="1"/>
  <c r="R41"/>
  <c r="R42"/>
  <c r="R43"/>
  <c r="R44"/>
  <c r="R45"/>
  <c r="R46"/>
  <c r="R47"/>
  <c r="R48"/>
  <c r="R49"/>
  <c r="R50"/>
  <c r="R51"/>
  <c r="R52"/>
  <c r="R65"/>
  <c r="R66"/>
  <c r="R77"/>
  <c r="R76" s="1"/>
  <c r="R96"/>
  <c r="R95" s="1"/>
  <c r="R114"/>
  <c r="R115"/>
  <c r="O119"/>
  <c r="R119" s="1"/>
  <c r="O120"/>
  <c r="R120" s="1"/>
  <c r="R121"/>
  <c r="W45" i="11" l="1"/>
  <c r="X45" s="1"/>
  <c r="V41"/>
  <c r="V145" i="10"/>
  <c r="W145" s="1"/>
  <c r="X145" s="1"/>
  <c r="W40"/>
  <c r="R113" i="9"/>
  <c r="R75"/>
  <c r="R40"/>
  <c r="R64"/>
  <c r="R118"/>
  <c r="R117" s="1"/>
  <c r="R91"/>
  <c r="V134" i="11" l="1"/>
  <c r="W134" s="1"/>
  <c r="X134" s="1"/>
  <c r="W41"/>
  <c r="X41" s="1"/>
  <c r="R39" i="9"/>
  <c r="R112"/>
  <c r="R38" l="1"/>
  <c r="R37" s="1"/>
  <c r="R129" l="1"/>
  <c r="T126" s="1"/>
</calcChain>
</file>

<file path=xl/sharedStrings.xml><?xml version="1.0" encoding="utf-8"?>
<sst xmlns="http://schemas.openxmlformats.org/spreadsheetml/2006/main" count="1206" uniqueCount="254">
  <si>
    <t>SATUAN KERJA PERANGKAT DAERAH</t>
  </si>
  <si>
    <t>URUSAN PEMERINTAHAN</t>
  </si>
  <si>
    <t>:</t>
  </si>
  <si>
    <t>ORGANISASI</t>
  </si>
  <si>
    <t>PROGRAM</t>
  </si>
  <si>
    <t>KEGIATAN</t>
  </si>
  <si>
    <t>LOKASI KEGIATAN</t>
  </si>
  <si>
    <t>Indikator</t>
  </si>
  <si>
    <t>Tolok Ukur Kinerja</t>
  </si>
  <si>
    <t>Target Kinerja</t>
  </si>
  <si>
    <t>Capaian Program</t>
  </si>
  <si>
    <t xml:space="preserve">Masukan </t>
  </si>
  <si>
    <t>Keluaran</t>
  </si>
  <si>
    <t>Hasil</t>
  </si>
  <si>
    <t>Kelompok Sasaran Kegiatan :</t>
  </si>
  <si>
    <t>KODE REKENING</t>
  </si>
  <si>
    <t>URAIAN</t>
  </si>
  <si>
    <t>Rincian Penghitungan</t>
  </si>
  <si>
    <t>Jumlah ( Rp )</t>
  </si>
  <si>
    <t>Volume</t>
  </si>
  <si>
    <t>Satuan</t>
  </si>
  <si>
    <t>Harga satuan</t>
  </si>
  <si>
    <t>BELANJA LANGSUNG</t>
  </si>
  <si>
    <t>01</t>
  </si>
  <si>
    <t>-</t>
  </si>
  <si>
    <t>x</t>
  </si>
  <si>
    <t>or</t>
  </si>
  <si>
    <t>kl</t>
  </si>
  <si>
    <t>BELANJA BARANG DAN JASA</t>
  </si>
  <si>
    <t>Belanja bahan Pakai Habis</t>
  </si>
  <si>
    <t>Belanja Alat Tulis Kantor</t>
  </si>
  <si>
    <t>Kertas HVS 70 gr</t>
  </si>
  <si>
    <t>buah</t>
  </si>
  <si>
    <t>lbr</t>
  </si>
  <si>
    <t>06</t>
  </si>
  <si>
    <t>Belanja cetak dan Penggandaan</t>
  </si>
  <si>
    <t>02</t>
  </si>
  <si>
    <t>15</t>
  </si>
  <si>
    <t>BELANJA PERJALANAN DINAS</t>
  </si>
  <si>
    <t>JUMLAH</t>
  </si>
  <si>
    <t>KABUPATEN WONOSOBO</t>
  </si>
  <si>
    <t>ok</t>
  </si>
  <si>
    <t>Rim</t>
  </si>
  <si>
    <t>KEPALA DINAS</t>
  </si>
  <si>
    <t>WAKTU PELAKSANAAN</t>
  </si>
  <si>
    <t>SUMBER DANA</t>
  </si>
  <si>
    <t xml:space="preserve">Dana </t>
  </si>
  <si>
    <t>BELANJA</t>
  </si>
  <si>
    <t>Program Peningkatan Kesempatan Kerja</t>
  </si>
  <si>
    <t>Kabupaten Wonosobo</t>
  </si>
  <si>
    <t>pak</t>
  </si>
  <si>
    <t>03</t>
  </si>
  <si>
    <t>Belanja Jasa Kantor</t>
  </si>
  <si>
    <t>Belanja perjalanan dinas dalam daerah</t>
  </si>
  <si>
    <t>RINCIAN ANGGARAN BELANJA LANGSUNG MENURUT PROGRAM DAN KEGIATAN</t>
  </si>
  <si>
    <t>Indikator &amp; Tolok Ukur Kinerja Belanja Langsung</t>
  </si>
  <si>
    <t>O2</t>
  </si>
  <si>
    <t>Uang harian PNS Gol.III</t>
  </si>
  <si>
    <t>Belanja perjalanan dinas luar daerah</t>
  </si>
  <si>
    <t>Uang harian PNS Gol IV</t>
  </si>
  <si>
    <t>Uang harian PNS Gol III</t>
  </si>
  <si>
    <t>at cost</t>
  </si>
  <si>
    <t>Dinas Tenaga Kerja Perindustrian dan Transmigrasi</t>
  </si>
  <si>
    <t>kali</t>
  </si>
  <si>
    <t>Belanja jasa PHL/Penjaga Malam/Petugas Kebersihan/Ketertiban</t>
  </si>
  <si>
    <t>2.01</t>
  </si>
  <si>
    <t>Belanja upah tenaga/tukang/pekerja/operator/petugas lainnya</t>
  </si>
  <si>
    <t>Perjalanan ke Semarang dalam rangka koordinasi</t>
  </si>
  <si>
    <t xml:space="preserve"> </t>
  </si>
  <si>
    <t>Urusan Wajib Bukan Pelayanan Dasar Tenaga Kerja</t>
  </si>
  <si>
    <t>Belanja Perangko, Materai dan benda Pos lainnya</t>
  </si>
  <si>
    <t>Materai 6000</t>
  </si>
  <si>
    <t>Materai 3000</t>
  </si>
  <si>
    <t>04</t>
  </si>
  <si>
    <t>Tinta Printer Epson L 120</t>
  </si>
  <si>
    <t>Pembina TK.I</t>
  </si>
  <si>
    <t>pkt</t>
  </si>
  <si>
    <t>buku</t>
  </si>
  <si>
    <t>FORMULIR</t>
  </si>
  <si>
    <t xml:space="preserve"> TENAGA KERJA, PERINDUSTRIAN DAN TRANSMIGRASI</t>
  </si>
  <si>
    <t>Rencana Penarikan Dana per Triwulan</t>
  </si>
  <si>
    <t>Triwulan I</t>
  </si>
  <si>
    <t>Triwulan II</t>
  </si>
  <si>
    <t>Triwulan III</t>
  </si>
  <si>
    <t>Triwulan IV</t>
  </si>
  <si>
    <t>2.01.2.01.01</t>
  </si>
  <si>
    <t>O1</t>
  </si>
  <si>
    <t>Pelaporan dan Penyusunan Buku Informasi Ketenagakerjaan</t>
  </si>
  <si>
    <t>12 paket</t>
  </si>
  <si>
    <t>Binder Clip besar</t>
  </si>
  <si>
    <t>Binder Clip 32mm</t>
  </si>
  <si>
    <t>Binder Clip 25mm</t>
  </si>
  <si>
    <t>Bollpoint Pilot Japan</t>
  </si>
  <si>
    <t>Bolpoint Standar</t>
  </si>
  <si>
    <t>Pisau Cutter B</t>
  </si>
  <si>
    <t>Map Dokumen isi 20</t>
  </si>
  <si>
    <t>Ordner Folio</t>
  </si>
  <si>
    <t>Snalhecter Plastik</t>
  </si>
  <si>
    <t>Stopmap Plastik</t>
  </si>
  <si>
    <t>Stopmap Bufallo</t>
  </si>
  <si>
    <t>Plakban Hitam B</t>
  </si>
  <si>
    <t>Rool</t>
  </si>
  <si>
    <t>Plakban Hitam K</t>
  </si>
  <si>
    <t>Gunting B</t>
  </si>
  <si>
    <t>Gunting K</t>
  </si>
  <si>
    <t>Isi Staples B</t>
  </si>
  <si>
    <t>Isi Staples K</t>
  </si>
  <si>
    <t>Pencabut isi Staples</t>
  </si>
  <si>
    <t>Tinta Printer (reffil)</t>
  </si>
  <si>
    <t>Staples Hero B</t>
  </si>
  <si>
    <t>Uang harian PNS Gol.IV</t>
  </si>
  <si>
    <t>2.01.2.01.01.16</t>
  </si>
  <si>
    <t>2.01.2.01.01.16.20</t>
  </si>
  <si>
    <t>Pengembangan Pelayanan Penempatan dan perlindungan Tenaga Kerja</t>
  </si>
  <si>
    <t>2.01.2.01.01.16.20.5.</t>
  </si>
  <si>
    <t>Biaya Transport / BBM / Tiket PP</t>
  </si>
  <si>
    <t>Fotocopy</t>
  </si>
  <si>
    <t>Persentase Pencari Kerja Terdaftar yang ditempatkan</t>
  </si>
  <si>
    <t xml:space="preserve"> Belanja penggandaan</t>
  </si>
  <si>
    <t>Cetak Buku IPK (Informasi Pasar Kerja)</t>
  </si>
  <si>
    <t xml:space="preserve"> Belanja Cetak</t>
  </si>
  <si>
    <t>Belanja Petugas Kebersihan</t>
  </si>
  <si>
    <t>Honor Penyusun Buku Informasi Pasar Kerja</t>
  </si>
  <si>
    <t>Januari s.d.  Desember  2020</t>
  </si>
  <si>
    <t>APBD Kab. Wonosobo TA. 2020</t>
  </si>
  <si>
    <t>Honor tenaga administrasi pelayanan penempatan</t>
  </si>
  <si>
    <t xml:space="preserve"> bln </t>
  </si>
  <si>
    <t xml:space="preserve"> ob </t>
  </si>
  <si>
    <t>CPMI, P3MI dan Masyarakat Pencari Kerja</t>
  </si>
  <si>
    <t>O5</t>
  </si>
  <si>
    <t>Belanja Makanan dan Minuman</t>
  </si>
  <si>
    <t>Belanja Makan dan Minum Jamuan Peserta / Panitia</t>
  </si>
  <si>
    <t>Makan</t>
  </si>
  <si>
    <t>Snack</t>
  </si>
  <si>
    <t>Belanja Uangsaku Kegiatan / Rapat</t>
  </si>
  <si>
    <t>Uang saku Peserta rapat BKK</t>
  </si>
  <si>
    <t>KRISTIYANTO, SH</t>
  </si>
  <si>
    <t>NIP. 19641114 199003 1 006</t>
  </si>
  <si>
    <t>Uang saku Peserta rapat PPPMI</t>
  </si>
  <si>
    <t>35 org x 2 kali</t>
  </si>
  <si>
    <t>Uang saku Peserta sosialisasi Pencegahan Traficking</t>
  </si>
  <si>
    <t>Sosialisasi Pencegahan Traficking</t>
  </si>
  <si>
    <t>Terbinanya BKK sebagai Mitra Penempatan Tenaga Kerja</t>
  </si>
  <si>
    <t>Menurunya Kasus Tracfiking</t>
  </si>
  <si>
    <t>Pembinaan Forum BKK (Bursa Kerja Khusus)</t>
  </si>
  <si>
    <t>Pembinaan P3MI (Perusahaan Penempatan Pekerja Migran Indonesia)</t>
  </si>
  <si>
    <t>Terbinanya P3MI Sebagai Sarana Penempatan Tenaga Kerja</t>
  </si>
  <si>
    <t>Penyebarluasan Informasi Ketenagakerjaan</t>
  </si>
  <si>
    <t>oh</t>
  </si>
  <si>
    <t>180 peserta</t>
  </si>
  <si>
    <t xml:space="preserve">Perjalanan ke Luar Jawa Tengah </t>
  </si>
  <si>
    <t>hari</t>
  </si>
  <si>
    <t>Penginapan</t>
  </si>
  <si>
    <t>Belanja Makan dan Minum Rapat BKK</t>
  </si>
  <si>
    <t>Belanja Makan dan Minum Rapat PPPMI</t>
  </si>
  <si>
    <t>Belanja Makan dan Minum Sosialisasi Pencegahan Tracfiking</t>
  </si>
  <si>
    <t>53.04%</t>
  </si>
  <si>
    <t>15 org x 2 kali</t>
  </si>
  <si>
    <t>NOMOR DPA SKPD</t>
  </si>
  <si>
    <t>DOKUMEN PELAKSANAAN ANGGARAN</t>
  </si>
  <si>
    <t>DPA SKPD 2.2.1</t>
  </si>
  <si>
    <t>Paraf Tim Peneliti</t>
  </si>
  <si>
    <t>1 ,,,,,,,,,,,,,,,,,,,,</t>
  </si>
  <si>
    <t>2 ,,,,,,,,,,,,,,,,,,,,</t>
  </si>
  <si>
    <t>3 ,,,,,,,,,,,,,,,,,,,,</t>
  </si>
  <si>
    <t>Pengesahan Paraf Tim Peneliti DPA Belanja Langsung</t>
  </si>
  <si>
    <t>Mengesahakan</t>
  </si>
  <si>
    <t>1. Yuni Purnawati, SP.M.Si</t>
  </si>
  <si>
    <t>BAPPEDA</t>
  </si>
  <si>
    <t>1. ………………….</t>
  </si>
  <si>
    <t>Pejabat Pengelola Keuangan Daerah</t>
  </si>
  <si>
    <t>BPPKAD</t>
  </si>
  <si>
    <t>2. ………………….</t>
  </si>
  <si>
    <t>3. Yunita Mediawati, SE</t>
  </si>
  <si>
    <t>3. ………………….</t>
  </si>
  <si>
    <t>Pembina Utama Muda</t>
  </si>
  <si>
    <t>Wonosobo,           Januari 2020</t>
  </si>
  <si>
    <t>JUNAEDI, SKM.M.KES</t>
  </si>
  <si>
    <t>NIP. 19640601 198803 1 012</t>
  </si>
  <si>
    <t>4 ,,,,,,,,,,,,,,,,,,,,</t>
  </si>
  <si>
    <t>2. Cristina TN, SE</t>
  </si>
  <si>
    <t>4. Priyono, S.IP, M.Si</t>
  </si>
  <si>
    <t>4. ………………….</t>
  </si>
  <si>
    <t>BAG PBJ</t>
  </si>
  <si>
    <t>PEMERINTAH KABUPATEN WONOSOBO</t>
  </si>
  <si>
    <t>TAHUN ANGGARAN 2020</t>
  </si>
  <si>
    <t>dos</t>
  </si>
  <si>
    <t xml:space="preserve">Tinta Printer Epson </t>
  </si>
  <si>
    <t>Dana</t>
  </si>
  <si>
    <t>Sumber Daya Manusia</t>
  </si>
  <si>
    <t>60 org x 3 kali</t>
  </si>
  <si>
    <t>Gunting sedang</t>
  </si>
  <si>
    <t>Belanja perjalanan dinas dalam daerah  ( 5-25 km )</t>
  </si>
  <si>
    <t>JUMLAH TAHUN N - 1</t>
  </si>
  <si>
    <t>JUMLAH TAHUN N</t>
  </si>
  <si>
    <t>JUMLAH TAHUN N + 1</t>
  </si>
  <si>
    <t>Rp. 100.000.000,-</t>
  </si>
  <si>
    <t>1.</t>
  </si>
  <si>
    <t>2.</t>
  </si>
  <si>
    <t>276 orang</t>
  </si>
  <si>
    <t>Rp. 165.000.000,-</t>
  </si>
  <si>
    <t>Rp. 150.000.000,-</t>
  </si>
  <si>
    <t>Bertambah / (Berkurang)</t>
  </si>
  <si>
    <t>(Rp)</t>
  </si>
  <si>
    <t>%</t>
  </si>
  <si>
    <t>Sebelum Perubahan</t>
  </si>
  <si>
    <t>Setelah Perubahan</t>
  </si>
  <si>
    <t>Prosentase Pencari Kerja terdaftar yang ditempatkan</t>
  </si>
  <si>
    <t>2.01.01.01.16.20</t>
  </si>
  <si>
    <t>RINCIAN PERUBAHAN ANGGARAN BELANJA LANGSUNG MENURUT PROGRAM DAN KEGIATAN SATUAN KERJA PERANGKAT DAERAH</t>
  </si>
  <si>
    <t>Rp. 32.424.830,-</t>
  </si>
  <si>
    <t>15 org x 1 kali</t>
  </si>
  <si>
    <t>2 paket</t>
  </si>
  <si>
    <t>P3MI, CPMI dan Masyarakat Pencari Kerja</t>
  </si>
  <si>
    <t>10 orang</t>
  </si>
  <si>
    <r>
      <t xml:space="preserve">Wonosobo, </t>
    </r>
    <r>
      <rPr>
        <sz val="10"/>
        <color theme="0"/>
        <rFont val="Calibri"/>
        <family val="2"/>
        <scheme val="minor"/>
      </rPr>
      <t>……………………………………………………</t>
    </r>
  </si>
  <si>
    <t xml:space="preserve">NIP. 19641114 199003 1 006 </t>
  </si>
  <si>
    <t>Mengesahkan,</t>
  </si>
  <si>
    <t>KEPALA BADAN PENGELOLAAN PENDAPATAN</t>
  </si>
  <si>
    <t>KEUANGAN DAN ASET DAERAH</t>
  </si>
  <si>
    <t>JUNAEDI, SKM, M.Kes</t>
  </si>
  <si>
    <t>RENCANA PENARIKAN DANA PER TRIWULAN</t>
  </si>
  <si>
    <t>Rp</t>
  </si>
  <si>
    <t>0.00</t>
  </si>
  <si>
    <t>RENCANA KERJA ANGGARAN PERUBAHAN</t>
  </si>
  <si>
    <t>NOMOR RKAP SKPD</t>
  </si>
  <si>
    <t>RKAP SKPD 2.2.1</t>
  </si>
  <si>
    <t>Wonosobo,</t>
  </si>
  <si>
    <t>RENCANA KERJA DAN PERUBAHAN ANGGARAN</t>
  </si>
  <si>
    <t>NOMOR RKPA SKPD</t>
  </si>
  <si>
    <t>RKPA SKPD 2.2.1</t>
  </si>
  <si>
    <t>Rp. 132.424.830,-</t>
  </si>
  <si>
    <t>Pekerja Migran Indonesia)</t>
  </si>
  <si>
    <t>Pembinaan P3MI (Perusahaan Penempatan</t>
  </si>
  <si>
    <t>Ketenagakerjaan</t>
  </si>
  <si>
    <t>Pelaporan dan Penyusunan Buku Informasi</t>
  </si>
  <si>
    <t>5 paket</t>
  </si>
  <si>
    <t>30 org x 2 kali</t>
  </si>
  <si>
    <t>30 org x 14 kali</t>
  </si>
  <si>
    <t>Tim Anggaran Perangkat Daerah</t>
  </si>
  <si>
    <t>Keterangan</t>
  </si>
  <si>
    <t>Tanggal Pembahasan</t>
  </si>
  <si>
    <t>Catatan Pembahasan</t>
  </si>
  <si>
    <t>3.</t>
  </si>
  <si>
    <t>No.</t>
  </si>
  <si>
    <t>Nama</t>
  </si>
  <si>
    <t>Tanda Tangan</t>
  </si>
  <si>
    <t>Jabatan</t>
  </si>
  <si>
    <t>1. …………..</t>
  </si>
  <si>
    <t>2. ……………….</t>
  </si>
  <si>
    <t>3. …………..</t>
  </si>
  <si>
    <t>520 orang</t>
  </si>
  <si>
    <t>BKK,P3MI, CPMI dan Masyarakat Pencari Kerja</t>
  </si>
  <si>
    <t>RINCIAN DOKUMEN PELAKSANAAN PERUBAHAN PENJABARAN ANGGARAN BELANJA LANGSUNG TAHUN 2020</t>
  </si>
</sst>
</file>

<file path=xl/styles.xml><?xml version="1.0" encoding="utf-8"?>
<styleSheet xmlns="http://schemas.openxmlformats.org/spreadsheetml/2006/main">
  <numFmts count="6"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b/>
      <u val="singleAccounting"/>
      <sz val="9"/>
      <name val="Arial"/>
      <family val="2"/>
    </font>
    <font>
      <b/>
      <sz val="11"/>
      <name val="Franklin Gothic Book"/>
      <family val="2"/>
    </font>
    <font>
      <b/>
      <sz val="10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sz val="10"/>
      <name val="Franklin Gothic Book"/>
      <family val="2"/>
    </font>
    <font>
      <sz val="8"/>
      <name val="Franklin Gothic Book"/>
      <family val="2"/>
    </font>
    <font>
      <i/>
      <sz val="9"/>
      <name val="Franklin Gothic Book"/>
      <family val="2"/>
    </font>
    <font>
      <b/>
      <i/>
      <sz val="9"/>
      <name val="Franklin Gothic Book"/>
      <family val="2"/>
    </font>
    <font>
      <u val="singleAccounting"/>
      <sz val="9"/>
      <name val="Franklin Gothic Book"/>
      <family val="2"/>
    </font>
    <font>
      <sz val="12"/>
      <name val="Franklin Gothic Book"/>
      <family val="2"/>
    </font>
    <font>
      <b/>
      <u/>
      <sz val="12"/>
      <name val="Franklin Gothic Book"/>
      <family val="2"/>
    </font>
    <font>
      <sz val="11"/>
      <name val="Calibri"/>
      <family val="2"/>
      <scheme val="minor"/>
    </font>
    <font>
      <sz val="11"/>
      <name val="Franklin Gothic Book"/>
      <family val="2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9"/>
      <color rgb="FFFF0000"/>
      <name val="Franklin Gothic Book"/>
      <family val="2"/>
    </font>
    <font>
      <sz val="9"/>
      <color rgb="FFFF0000"/>
      <name val="Franklin Gothic Book"/>
      <family val="2"/>
    </font>
    <font>
      <sz val="9"/>
      <name val="Arial"/>
      <family val="2"/>
    </font>
    <font>
      <b/>
      <u/>
      <sz val="10"/>
      <name val="Franklin Gothic Book"/>
      <family val="2"/>
    </font>
    <font>
      <sz val="9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sz val="8"/>
      <name val="Calibri"/>
      <family val="2"/>
    </font>
    <font>
      <b/>
      <sz val="9"/>
      <color rgb="FFFF0000"/>
      <name val="Calibri"/>
      <family val="2"/>
    </font>
    <font>
      <sz val="9"/>
      <color rgb="FFFF0000"/>
      <name val="Calibri"/>
      <family val="2"/>
    </font>
    <font>
      <sz val="10"/>
      <name val="Calibri"/>
      <family val="2"/>
    </font>
    <font>
      <sz val="12"/>
      <name val="Calibri"/>
      <family val="2"/>
    </font>
    <font>
      <u/>
      <sz val="11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b/>
      <u/>
      <sz val="12"/>
      <name val="Calibri"/>
      <family val="2"/>
    </font>
    <font>
      <b/>
      <sz val="12"/>
      <name val="Franklin Gothic Book"/>
      <family val="2"/>
    </font>
    <font>
      <i/>
      <sz val="9"/>
      <color rgb="FFFF0000"/>
      <name val="Calibri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0"/>
      <color theme="0"/>
      <name val="Franklin Gothic Book"/>
      <family val="2"/>
    </font>
    <font>
      <b/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</cellStyleXfs>
  <cellXfs count="773">
    <xf numFmtId="0" fontId="0" fillId="0" borderId="0" xfId="0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 vertical="distributed"/>
    </xf>
    <xf numFmtId="41" fontId="2" fillId="0" borderId="0" xfId="0" applyNumberFormat="1" applyFont="1" applyBorder="1"/>
    <xf numFmtId="41" fontId="9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44" fontId="11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1" fontId="13" fillId="0" borderId="0" xfId="0" applyNumberFormat="1" applyFont="1" applyBorder="1"/>
    <xf numFmtId="0" fontId="13" fillId="0" borderId="13" xfId="0" applyNumberFormat="1" applyFont="1" applyBorder="1"/>
    <xf numFmtId="41" fontId="13" fillId="0" borderId="22" xfId="0" applyNumberFormat="1" applyFont="1" applyBorder="1"/>
    <xf numFmtId="41" fontId="13" fillId="0" borderId="3" xfId="0" applyNumberFormat="1" applyFont="1" applyBorder="1"/>
    <xf numFmtId="41" fontId="12" fillId="0" borderId="3" xfId="0" applyNumberFormat="1" applyFont="1" applyBorder="1"/>
    <xf numFmtId="0" fontId="13" fillId="0" borderId="22" xfId="0" applyFont="1" applyBorder="1" applyAlignment="1">
      <alignment horizontal="left" vertical="center"/>
    </xf>
    <xf numFmtId="41" fontId="13" fillId="0" borderId="13" xfId="0" applyNumberFormat="1" applyFont="1" applyBorder="1"/>
    <xf numFmtId="0" fontId="13" fillId="0" borderId="0" xfId="0" applyFont="1" applyBorder="1" applyAlignment="1">
      <alignment horizontal="left" vertical="center"/>
    </xf>
    <xf numFmtId="41" fontId="16" fillId="0" borderId="3" xfId="0" applyNumberFormat="1" applyFont="1" applyBorder="1"/>
    <xf numFmtId="0" fontId="13" fillId="0" borderId="13" xfId="0" quotePrefix="1" applyFont="1" applyBorder="1"/>
    <xf numFmtId="41" fontId="13" fillId="0" borderId="22" xfId="0" applyNumberFormat="1" applyFont="1" applyBorder="1" applyAlignment="1">
      <alignment horizontal="left" vertical="center"/>
    </xf>
    <xf numFmtId="41" fontId="13" fillId="0" borderId="5" xfId="0" applyNumberFormat="1" applyFont="1" applyBorder="1"/>
    <xf numFmtId="0" fontId="12" fillId="0" borderId="13" xfId="0" applyFont="1" applyFill="1" applyBorder="1" applyAlignment="1">
      <alignment horizontal="left"/>
    </xf>
    <xf numFmtId="0" fontId="12" fillId="0" borderId="0" xfId="0" applyFont="1" applyBorder="1"/>
    <xf numFmtId="164" fontId="13" fillId="0" borderId="13" xfId="1" applyNumberFormat="1" applyFont="1" applyBorder="1"/>
    <xf numFmtId="0" fontId="13" fillId="0" borderId="0" xfId="0" quotePrefix="1" applyFont="1" applyBorder="1"/>
    <xf numFmtId="41" fontId="12" fillId="0" borderId="5" xfId="0" applyNumberFormat="1" applyFont="1" applyBorder="1"/>
    <xf numFmtId="0" fontId="13" fillId="0" borderId="0" xfId="0" applyFont="1" applyFill="1" applyBorder="1"/>
    <xf numFmtId="0" fontId="14" fillId="0" borderId="0" xfId="0" applyFont="1" applyBorder="1"/>
    <xf numFmtId="0" fontId="13" fillId="0" borderId="13" xfId="0" quotePrefix="1" applyFont="1" applyFill="1" applyBorder="1"/>
    <xf numFmtId="0" fontId="13" fillId="0" borderId="13" xfId="0" applyFont="1" applyFill="1" applyBorder="1"/>
    <xf numFmtId="0" fontId="12" fillId="0" borderId="13" xfId="0" applyFont="1" applyBorder="1" applyAlignment="1"/>
    <xf numFmtId="0" fontId="12" fillId="0" borderId="0" xfId="0" applyFont="1" applyBorder="1" applyAlignment="1"/>
    <xf numFmtId="41" fontId="13" fillId="0" borderId="14" xfId="0" applyNumberFormat="1" applyFont="1" applyBorder="1"/>
    <xf numFmtId="0" fontId="14" fillId="0" borderId="2" xfId="0" applyFont="1" applyBorder="1" applyAlignment="1">
      <alignment horizontal="left" indent="2"/>
    </xf>
    <xf numFmtId="0" fontId="13" fillId="0" borderId="0" xfId="0" quotePrefix="1" applyFont="1" applyBorder="1" applyAlignment="1">
      <alignment horizontal="right" vertical="center"/>
    </xf>
    <xf numFmtId="0" fontId="13" fillId="0" borderId="14" xfId="0" applyFont="1" applyBorder="1"/>
    <xf numFmtId="0" fontId="12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3" fillId="0" borderId="14" xfId="0" quotePrefix="1" applyFont="1" applyBorder="1" applyAlignment="1">
      <alignment horizontal="right" vertical="center"/>
    </xf>
    <xf numFmtId="0" fontId="13" fillId="0" borderId="0" xfId="0" quotePrefix="1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2" xfId="0" applyFont="1" applyBorder="1" applyAlignment="1">
      <alignment horizontal="right"/>
    </xf>
    <xf numFmtId="0" fontId="16" fillId="0" borderId="14" xfId="0" applyFont="1" applyFill="1" applyBorder="1"/>
    <xf numFmtId="0" fontId="13" fillId="0" borderId="14" xfId="0" applyFont="1" applyFill="1" applyBorder="1"/>
    <xf numFmtId="0" fontId="13" fillId="0" borderId="14" xfId="0" quotePrefix="1" applyFont="1" applyFill="1" applyBorder="1"/>
    <xf numFmtId="0" fontId="13" fillId="0" borderId="13" xfId="0" quotePrefix="1" applyFont="1" applyBorder="1" applyAlignment="1">
      <alignment horizontal="justify" vertical="top" wrapText="1"/>
    </xf>
    <xf numFmtId="0" fontId="12" fillId="0" borderId="0" xfId="0" applyFont="1" applyBorder="1" applyAlignment="1">
      <alignment horizontal="right" vertical="center"/>
    </xf>
    <xf numFmtId="0" fontId="12" fillId="0" borderId="0" xfId="0" quotePrefix="1" applyFont="1" applyBorder="1" applyAlignment="1">
      <alignment horizontal="right"/>
    </xf>
    <xf numFmtId="0" fontId="12" fillId="0" borderId="13" xfId="0" quotePrefix="1" applyFont="1" applyBorder="1"/>
    <xf numFmtId="0" fontId="17" fillId="0" borderId="14" xfId="0" applyFont="1" applyFill="1" applyBorder="1"/>
    <xf numFmtId="0" fontId="12" fillId="0" borderId="14" xfId="0" applyFont="1" applyFill="1" applyBorder="1"/>
    <xf numFmtId="0" fontId="13" fillId="0" borderId="0" xfId="0" applyNumberFormat="1" applyFont="1" applyBorder="1"/>
    <xf numFmtId="41" fontId="13" fillId="0" borderId="0" xfId="0" applyNumberFormat="1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3" fillId="0" borderId="15" xfId="0" quotePrefix="1" applyFont="1" applyBorder="1"/>
    <xf numFmtId="0" fontId="13" fillId="0" borderId="4" xfId="0" applyFont="1" applyBorder="1"/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41" fontId="13" fillId="0" borderId="4" xfId="0" applyNumberFormat="1" applyFont="1" applyBorder="1"/>
    <xf numFmtId="41" fontId="13" fillId="0" borderId="19" xfId="0" applyNumberFormat="1" applyFont="1" applyBorder="1" applyAlignment="1">
      <alignment horizontal="left" vertical="center"/>
    </xf>
    <xf numFmtId="41" fontId="13" fillId="0" borderId="19" xfId="0" applyNumberFormat="1" applyFont="1" applyBorder="1"/>
    <xf numFmtId="41" fontId="13" fillId="0" borderId="17" xfId="0" applyNumberFormat="1" applyFont="1" applyBorder="1"/>
    <xf numFmtId="41" fontId="12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/>
    </xf>
    <xf numFmtId="0" fontId="13" fillId="0" borderId="13" xfId="0" applyFont="1" applyFill="1" applyBorder="1" applyAlignment="1"/>
    <xf numFmtId="0" fontId="13" fillId="0" borderId="0" xfId="0" applyFont="1" applyFill="1" applyBorder="1" applyAlignment="1"/>
    <xf numFmtId="165" fontId="13" fillId="0" borderId="0" xfId="2" applyNumberFormat="1" applyFont="1" applyBorder="1"/>
    <xf numFmtId="41" fontId="13" fillId="0" borderId="0" xfId="0" applyNumberFormat="1" applyFont="1" applyFill="1" applyBorder="1"/>
    <xf numFmtId="0" fontId="13" fillId="0" borderId="14" xfId="0" quotePrefix="1" applyFont="1" applyFill="1" applyBorder="1" applyAlignment="1">
      <alignment horizontal="right"/>
    </xf>
    <xf numFmtId="0" fontId="13" fillId="0" borderId="13" xfId="0" applyFont="1" applyBorder="1" applyAlignment="1">
      <alignment horizontal="justify" vertical="top" wrapText="1"/>
    </xf>
    <xf numFmtId="41" fontId="13" fillId="0" borderId="0" xfId="0" applyNumberFormat="1" applyFont="1" applyBorder="1" applyAlignment="1">
      <alignment horizontal="center" vertical="center" wrapText="1"/>
    </xf>
    <xf numFmtId="165" fontId="19" fillId="0" borderId="0" xfId="2" applyNumberFormat="1" applyFont="1" applyBorder="1"/>
    <xf numFmtId="0" fontId="13" fillId="0" borderId="0" xfId="0" applyFont="1" applyBorder="1" applyAlignment="1"/>
    <xf numFmtId="41" fontId="13" fillId="0" borderId="0" xfId="2" applyFont="1" applyBorder="1" applyAlignment="1"/>
    <xf numFmtId="41" fontId="13" fillId="0" borderId="0" xfId="2" applyFont="1" applyFill="1" applyBorder="1" applyAlignment="1"/>
    <xf numFmtId="41" fontId="13" fillId="0" borderId="22" xfId="0" applyNumberFormat="1" applyFont="1" applyFill="1" applyBorder="1" applyAlignment="1">
      <alignment horizontal="left" vertical="center"/>
    </xf>
    <xf numFmtId="41" fontId="13" fillId="0" borderId="22" xfId="0" applyNumberFormat="1" applyFont="1" applyFill="1" applyBorder="1"/>
    <xf numFmtId="41" fontId="13" fillId="0" borderId="5" xfId="0" applyNumberFormat="1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1" fontId="13" fillId="0" borderId="13" xfId="0" applyNumberFormat="1" applyFont="1" applyFill="1" applyBorder="1"/>
    <xf numFmtId="0" fontId="13" fillId="0" borderId="13" xfId="0" applyNumberFormat="1" applyFont="1" applyFill="1" applyBorder="1"/>
    <xf numFmtId="164" fontId="13" fillId="0" borderId="13" xfId="1" applyNumberFormat="1" applyFont="1" applyFill="1" applyBorder="1"/>
    <xf numFmtId="41" fontId="13" fillId="0" borderId="5" xfId="0" applyNumberFormat="1" applyFont="1" applyFill="1" applyBorder="1" applyAlignment="1">
      <alignment horizontal="center" vertical="center"/>
    </xf>
    <xf numFmtId="0" fontId="10" fillId="0" borderId="26" xfId="0" applyFont="1" applyBorder="1" applyAlignment="1"/>
    <xf numFmtId="0" fontId="10" fillId="0" borderId="1" xfId="0" applyFont="1" applyBorder="1" applyAlignment="1"/>
    <xf numFmtId="0" fontId="10" fillId="0" borderId="27" xfId="0" applyFont="1" applyBorder="1" applyAlignment="1"/>
    <xf numFmtId="0" fontId="10" fillId="0" borderId="28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1" xfId="0" applyFont="1" applyBorder="1" applyAlignment="1">
      <alignment vertical="center" wrapText="1"/>
    </xf>
    <xf numFmtId="0" fontId="10" fillId="0" borderId="16" xfId="0" applyFont="1" applyBorder="1" applyAlignment="1">
      <alignment vertical="top"/>
    </xf>
    <xf numFmtId="0" fontId="10" fillId="0" borderId="25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19" fillId="0" borderId="0" xfId="0" applyFont="1" applyBorder="1" applyAlignment="1">
      <alignment vertical="justify"/>
    </xf>
    <xf numFmtId="0" fontId="14" fillId="0" borderId="0" xfId="0" applyFont="1" applyBorder="1" applyAlignment="1"/>
    <xf numFmtId="165" fontId="14" fillId="0" borderId="0" xfId="2" applyNumberFormat="1" applyFont="1" applyBorder="1"/>
    <xf numFmtId="0" fontId="14" fillId="0" borderId="14" xfId="0" applyFont="1" applyBorder="1"/>
    <xf numFmtId="0" fontId="14" fillId="0" borderId="0" xfId="0" applyFont="1" applyBorder="1" applyAlignment="1">
      <alignment horizontal="center" vertical="center"/>
    </xf>
    <xf numFmtId="0" fontId="13" fillId="0" borderId="13" xfId="0" applyFont="1" applyBorder="1"/>
    <xf numFmtId="0" fontId="19" fillId="0" borderId="4" xfId="0" applyFont="1" applyBorder="1" applyAlignment="1">
      <alignment vertical="justify"/>
    </xf>
    <xf numFmtId="0" fontId="19" fillId="0" borderId="16" xfId="0" applyFont="1" applyBorder="1" applyAlignment="1">
      <alignment vertical="justify"/>
    </xf>
    <xf numFmtId="0" fontId="14" fillId="0" borderId="14" xfId="0" applyFont="1" applyBorder="1" applyAlignment="1"/>
    <xf numFmtId="41" fontId="12" fillId="0" borderId="14" xfId="0" applyNumberFormat="1" applyFont="1" applyBorder="1" applyAlignment="1">
      <alignment horizontal="center" vertical="center" wrapText="1"/>
    </xf>
    <xf numFmtId="0" fontId="19" fillId="0" borderId="14" xfId="0" applyFont="1" applyBorder="1" applyAlignment="1"/>
    <xf numFmtId="165" fontId="13" fillId="0" borderId="14" xfId="2" applyNumberFormat="1" applyFont="1" applyBorder="1"/>
    <xf numFmtId="0" fontId="20" fillId="0" borderId="14" xfId="0" applyFont="1" applyBorder="1" applyAlignment="1"/>
    <xf numFmtId="0" fontId="13" fillId="0" borderId="0" xfId="0" applyFont="1" applyFill="1" applyBorder="1" applyAlignment="1">
      <alignment horizontal="right" vertical="center"/>
    </xf>
    <xf numFmtId="0" fontId="13" fillId="0" borderId="0" xfId="0" quotePrefix="1" applyFont="1" applyFill="1" applyBorder="1" applyAlignment="1">
      <alignment horizontal="right"/>
    </xf>
    <xf numFmtId="0" fontId="13" fillId="0" borderId="15" xfId="0" applyNumberFormat="1" applyFont="1" applyBorder="1"/>
    <xf numFmtId="0" fontId="14" fillId="0" borderId="0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3" xfId="0" applyFont="1" applyBorder="1" applyAlignment="1"/>
    <xf numFmtId="0" fontId="14" fillId="0" borderId="4" xfId="0" applyFont="1" applyBorder="1" applyAlignment="1">
      <alignment horizontal="left"/>
    </xf>
    <xf numFmtId="0" fontId="14" fillId="0" borderId="4" xfId="0" applyFont="1" applyBorder="1"/>
    <xf numFmtId="0" fontId="14" fillId="0" borderId="16" xfId="0" applyFont="1" applyBorder="1"/>
    <xf numFmtId="0" fontId="13" fillId="0" borderId="13" xfId="0" quotePrefix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22" xfId="0" applyNumberFormat="1" applyFont="1" applyBorder="1" applyAlignment="1">
      <alignment horizontal="center"/>
    </xf>
    <xf numFmtId="41" fontId="12" fillId="0" borderId="22" xfId="0" applyNumberFormat="1" applyFont="1" applyBorder="1"/>
    <xf numFmtId="0" fontId="13" fillId="0" borderId="11" xfId="0" applyFont="1" applyBorder="1"/>
    <xf numFmtId="0" fontId="13" fillId="0" borderId="11" xfId="0" applyFont="1" applyFill="1" applyBorder="1"/>
    <xf numFmtId="0" fontId="13" fillId="0" borderId="4" xfId="0" applyFont="1" applyFill="1" applyBorder="1"/>
    <xf numFmtId="0" fontId="13" fillId="0" borderId="4" xfId="0" applyFont="1" applyBorder="1" applyAlignment="1">
      <alignment horizontal="center"/>
    </xf>
    <xf numFmtId="0" fontId="21" fillId="0" borderId="13" xfId="0" applyFont="1" applyBorder="1"/>
    <xf numFmtId="164" fontId="13" fillId="0" borderId="0" xfId="1" applyNumberFormat="1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164" fontId="15" fillId="0" borderId="13" xfId="1" applyNumberFormat="1" applyFont="1" applyBorder="1"/>
    <xf numFmtId="0" fontId="21" fillId="0" borderId="0" xfId="0" applyFont="1"/>
    <xf numFmtId="0" fontId="22" fillId="0" borderId="2" xfId="0" applyFont="1" applyBorder="1"/>
    <xf numFmtId="0" fontId="22" fillId="0" borderId="0" xfId="0" applyFont="1" applyBorder="1"/>
    <xf numFmtId="0" fontId="22" fillId="0" borderId="5" xfId="0" applyFont="1" applyBorder="1"/>
    <xf numFmtId="0" fontId="14" fillId="0" borderId="0" xfId="0" quotePrefix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2" xfId="0" applyFont="1" applyFill="1" applyBorder="1" applyAlignment="1">
      <alignment horizontal="left" indent="2"/>
    </xf>
    <xf numFmtId="0" fontId="14" fillId="0" borderId="0" xfId="0" applyFont="1" applyFill="1" applyBorder="1"/>
    <xf numFmtId="0" fontId="14" fillId="0" borderId="0" xfId="0" applyFont="1" applyFill="1" applyBorder="1" applyAlignment="1">
      <alignment vertical="center"/>
    </xf>
    <xf numFmtId="44" fontId="14" fillId="0" borderId="0" xfId="0" applyNumberFormat="1" applyFont="1" applyBorder="1" applyAlignment="1">
      <alignment horizontal="center" vertical="center"/>
    </xf>
    <xf numFmtId="0" fontId="14" fillId="0" borderId="2" xfId="0" applyFont="1" applyBorder="1"/>
    <xf numFmtId="0" fontId="14" fillId="0" borderId="17" xfId="0" applyFont="1" applyBorder="1"/>
    <xf numFmtId="0" fontId="14" fillId="0" borderId="29" xfId="0" applyFont="1" applyBorder="1" applyAlignment="1">
      <alignment horizontal="center"/>
    </xf>
    <xf numFmtId="0" fontId="14" fillId="0" borderId="15" xfId="0" quotePrefix="1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14" fillId="0" borderId="29" xfId="0" applyFont="1" applyBorder="1" applyAlignment="1">
      <alignment vertical="center"/>
    </xf>
    <xf numFmtId="0" fontId="14" fillId="0" borderId="13" xfId="0" applyFont="1" applyBorder="1"/>
    <xf numFmtId="0" fontId="14" fillId="0" borderId="5" xfId="0" applyFont="1" applyBorder="1" applyAlignment="1"/>
    <xf numFmtId="0" fontId="14" fillId="0" borderId="5" xfId="0" applyFont="1" applyBorder="1" applyAlignment="1">
      <alignment horizontal="left"/>
    </xf>
    <xf numFmtId="0" fontId="14" fillId="0" borderId="28" xfId="0" applyFont="1" applyBorder="1"/>
    <xf numFmtId="0" fontId="14" fillId="0" borderId="15" xfId="0" applyFont="1" applyBorder="1"/>
    <xf numFmtId="0" fontId="14" fillId="0" borderId="4" xfId="0" applyFont="1" applyBorder="1" applyAlignment="1"/>
    <xf numFmtId="0" fontId="14" fillId="0" borderId="17" xfId="0" applyFont="1" applyBorder="1" applyAlignment="1"/>
    <xf numFmtId="9" fontId="14" fillId="0" borderId="10" xfId="0" applyNumberFormat="1" applyFont="1" applyBorder="1" applyAlignment="1"/>
    <xf numFmtId="9" fontId="14" fillId="0" borderId="13" xfId="0" applyNumberFormat="1" applyFont="1" applyBorder="1" applyAlignment="1"/>
    <xf numFmtId="0" fontId="14" fillId="0" borderId="5" xfId="0" applyFont="1" applyBorder="1" applyAlignment="1">
      <alignment horizontal="center"/>
    </xf>
    <xf numFmtId="41" fontId="21" fillId="0" borderId="0" xfId="2" applyFont="1"/>
    <xf numFmtId="0" fontId="14" fillId="0" borderId="0" xfId="0" applyFont="1" applyBorder="1" applyAlignment="1">
      <alignment horizontal="left" vertical="justify"/>
    </xf>
    <xf numFmtId="0" fontId="14" fillId="0" borderId="17" xfId="0" applyFont="1" applyBorder="1" applyAlignment="1">
      <alignment horizontal="center"/>
    </xf>
    <xf numFmtId="0" fontId="14" fillId="0" borderId="6" xfId="0" applyFont="1" applyBorder="1"/>
    <xf numFmtId="0" fontId="13" fillId="0" borderId="1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13" fillId="0" borderId="2" xfId="0" applyFont="1" applyBorder="1" applyAlignment="1">
      <alignment vertical="center"/>
    </xf>
    <xf numFmtId="41" fontId="21" fillId="0" borderId="0" xfId="0" applyNumberFormat="1" applyFont="1"/>
    <xf numFmtId="41" fontId="21" fillId="0" borderId="0" xfId="2" applyFont="1" applyBorder="1"/>
    <xf numFmtId="0" fontId="13" fillId="0" borderId="2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23" fillId="0" borderId="0" xfId="0" applyFont="1" applyBorder="1" applyAlignment="1"/>
    <xf numFmtId="0" fontId="8" fillId="0" borderId="0" xfId="0" applyFont="1" applyBorder="1"/>
    <xf numFmtId="0" fontId="23" fillId="0" borderId="0" xfId="0" applyFont="1" applyBorder="1"/>
    <xf numFmtId="0" fontId="24" fillId="0" borderId="0" xfId="0" applyFont="1" applyBorder="1" applyAlignment="1"/>
    <xf numFmtId="0" fontId="21" fillId="0" borderId="0" xfId="0" applyFont="1" applyBorder="1" applyAlignment="1">
      <alignment horizontal="center" vertical="justify"/>
    </xf>
    <xf numFmtId="0" fontId="25" fillId="0" borderId="0" xfId="0" applyFont="1" applyBorder="1" applyAlignment="1"/>
    <xf numFmtId="0" fontId="21" fillId="0" borderId="0" xfId="0" applyFont="1" applyBorder="1" applyAlignment="1"/>
    <xf numFmtId="41" fontId="13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Border="1"/>
    <xf numFmtId="0" fontId="13" fillId="0" borderId="0" xfId="0" applyNumberFormat="1" applyFont="1" applyFill="1" applyBorder="1"/>
    <xf numFmtId="41" fontId="13" fillId="0" borderId="0" xfId="0" applyNumberFormat="1" applyFont="1" applyFill="1" applyBorder="1" applyAlignment="1">
      <alignment horizontal="left" vertical="center"/>
    </xf>
    <xf numFmtId="0" fontId="13" fillId="0" borderId="16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Border="1"/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41" fontId="28" fillId="0" borderId="0" xfId="0" applyNumberFormat="1" applyFont="1" applyBorder="1"/>
    <xf numFmtId="0" fontId="28" fillId="0" borderId="13" xfId="0" applyNumberFormat="1" applyFont="1" applyBorder="1"/>
    <xf numFmtId="41" fontId="28" fillId="0" borderId="22" xfId="0" applyNumberFormat="1" applyFont="1" applyBorder="1" applyAlignment="1">
      <alignment horizontal="left" vertical="center"/>
    </xf>
    <xf numFmtId="41" fontId="28" fillId="0" borderId="22" xfId="0" applyNumberFormat="1" applyFont="1" applyBorder="1"/>
    <xf numFmtId="0" fontId="28" fillId="0" borderId="0" xfId="0" applyFont="1" applyFill="1" applyBorder="1"/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41" fontId="28" fillId="0" borderId="0" xfId="0" applyNumberFormat="1" applyFont="1" applyFill="1" applyBorder="1"/>
    <xf numFmtId="164" fontId="28" fillId="0" borderId="13" xfId="1" applyNumberFormat="1" applyFont="1" applyFill="1" applyBorder="1"/>
    <xf numFmtId="41" fontId="28" fillId="0" borderId="22" xfId="0" applyNumberFormat="1" applyFont="1" applyFill="1" applyBorder="1" applyAlignment="1">
      <alignment horizontal="left" vertical="center"/>
    </xf>
    <xf numFmtId="41" fontId="28" fillId="0" borderId="22" xfId="0" applyNumberFormat="1" applyFont="1" applyFill="1" applyBorder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41" fontId="13" fillId="0" borderId="22" xfId="0" applyNumberFormat="1" applyFont="1" applyFill="1" applyBorder="1" applyAlignment="1">
      <alignment horizontal="center" vertical="center"/>
    </xf>
    <xf numFmtId="41" fontId="13" fillId="0" borderId="22" xfId="0" applyNumberFormat="1" applyFont="1" applyBorder="1" applyAlignment="1">
      <alignment horizontal="center" vertical="center"/>
    </xf>
    <xf numFmtId="0" fontId="13" fillId="0" borderId="2" xfId="0" quotePrefix="1" applyFont="1" applyBorder="1"/>
    <xf numFmtId="0" fontId="13" fillId="0" borderId="30" xfId="0" applyFont="1" applyBorder="1"/>
    <xf numFmtId="0" fontId="13" fillId="0" borderId="28" xfId="0" applyFont="1" applyBorder="1"/>
    <xf numFmtId="0" fontId="13" fillId="0" borderId="13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41" fontId="28" fillId="0" borderId="13" xfId="0" applyNumberFormat="1" applyFont="1" applyBorder="1"/>
    <xf numFmtId="41" fontId="28" fillId="0" borderId="22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vertical="top"/>
    </xf>
    <xf numFmtId="0" fontId="29" fillId="0" borderId="0" xfId="0" applyFont="1" applyBorder="1" applyAlignment="1">
      <alignment horizontal="left" indent="1"/>
    </xf>
    <xf numFmtId="0" fontId="13" fillId="0" borderId="13" xfId="0" applyFont="1" applyBorder="1" applyAlignment="1"/>
    <xf numFmtId="0" fontId="13" fillId="0" borderId="6" xfId="0" applyFont="1" applyBorder="1" applyAlignment="1"/>
    <xf numFmtId="0" fontId="13" fillId="0" borderId="8" xfId="0" applyFont="1" applyBorder="1" applyAlignment="1"/>
    <xf numFmtId="0" fontId="13" fillId="0" borderId="10" xfId="0" applyFont="1" applyBorder="1" applyAlignment="1">
      <alignment horizontal="left" vertical="distributed"/>
    </xf>
    <xf numFmtId="0" fontId="13" fillId="0" borderId="0" xfId="0" applyFont="1" applyBorder="1" applyAlignment="1">
      <alignment horizontal="left" vertical="distributed"/>
    </xf>
    <xf numFmtId="0" fontId="13" fillId="0" borderId="12" xfId="0" applyFont="1" applyBorder="1" applyAlignment="1">
      <alignment horizontal="left" vertical="distributed"/>
    </xf>
    <xf numFmtId="0" fontId="13" fillId="0" borderId="14" xfId="0" quotePrefix="1" applyFont="1" applyBorder="1"/>
    <xf numFmtId="0" fontId="14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21" fillId="0" borderId="14" xfId="0" applyFont="1" applyBorder="1"/>
    <xf numFmtId="0" fontId="22" fillId="0" borderId="9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21" fillId="0" borderId="15" xfId="0" applyFont="1" applyBorder="1"/>
    <xf numFmtId="0" fontId="21" fillId="0" borderId="4" xfId="0" applyFont="1" applyBorder="1"/>
    <xf numFmtId="0" fontId="21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42" fontId="13" fillId="0" borderId="4" xfId="0" applyNumberFormat="1" applyFont="1" applyBorder="1" applyAlignment="1">
      <alignment horizontal="center" vertical="center"/>
    </xf>
    <xf numFmtId="42" fontId="13" fillId="0" borderId="16" xfId="0" applyNumberFormat="1" applyFont="1" applyBorder="1" applyAlignment="1">
      <alignment horizontal="center" vertical="center"/>
    </xf>
    <xf numFmtId="0" fontId="14" fillId="0" borderId="16" xfId="0" applyFont="1" applyBorder="1" applyAlignment="1"/>
    <xf numFmtId="0" fontId="14" fillId="0" borderId="15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22" fillId="0" borderId="10" xfId="0" applyFont="1" applyBorder="1"/>
    <xf numFmtId="0" fontId="14" fillId="0" borderId="13" xfId="0" applyFont="1" applyBorder="1" applyAlignment="1">
      <alignment horizontal="left" indent="2"/>
    </xf>
    <xf numFmtId="0" fontId="14" fillId="0" borderId="13" xfId="0" applyFont="1" applyFill="1" applyBorder="1" applyAlignment="1">
      <alignment horizontal="left" indent="2"/>
    </xf>
    <xf numFmtId="0" fontId="14" fillId="0" borderId="15" xfId="0" applyFont="1" applyBorder="1" applyAlignment="1">
      <alignment horizontal="left" vertical="center"/>
    </xf>
    <xf numFmtId="42" fontId="14" fillId="0" borderId="15" xfId="0" applyNumberFormat="1" applyFont="1" applyBorder="1" applyAlignment="1">
      <alignment horizontal="left" vertical="center"/>
    </xf>
    <xf numFmtId="0" fontId="31" fillId="0" borderId="13" xfId="0" applyFont="1" applyBorder="1" applyAlignment="1">
      <alignment vertical="center"/>
    </xf>
    <xf numFmtId="0" fontId="31" fillId="0" borderId="0" xfId="0" quotePrefix="1" applyFont="1" applyBorder="1" applyAlignment="1">
      <alignment horizontal="right" vertical="center"/>
    </xf>
    <xf numFmtId="0" fontId="31" fillId="0" borderId="14" xfId="0" applyFont="1" applyBorder="1"/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Border="1"/>
    <xf numFmtId="41" fontId="31" fillId="0" borderId="0" xfId="0" applyNumberFormat="1" applyFont="1" applyBorder="1"/>
    <xf numFmtId="0" fontId="31" fillId="0" borderId="13" xfId="0" applyNumberFormat="1" applyFont="1" applyBorder="1"/>
    <xf numFmtId="41" fontId="31" fillId="0" borderId="22" xfId="0" applyNumberFormat="1" applyFont="1" applyBorder="1"/>
    <xf numFmtId="0" fontId="33" fillId="0" borderId="0" xfId="0" applyFont="1"/>
    <xf numFmtId="0" fontId="31" fillId="0" borderId="0" xfId="0" applyFont="1" applyBorder="1" applyAlignment="1">
      <alignment horizontal="right"/>
    </xf>
    <xf numFmtId="41" fontId="32" fillId="0" borderId="22" xfId="0" applyNumberFormat="1" applyFont="1" applyBorder="1"/>
    <xf numFmtId="0" fontId="31" fillId="0" borderId="0" xfId="0" applyFont="1" applyBorder="1" applyAlignment="1">
      <alignment horizontal="right" vertical="center"/>
    </xf>
    <xf numFmtId="0" fontId="34" fillId="0" borderId="14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1" fillId="0" borderId="22" xfId="0" applyFont="1" applyBorder="1" applyAlignment="1">
      <alignment horizontal="left" vertical="center"/>
    </xf>
    <xf numFmtId="41" fontId="31" fillId="0" borderId="13" xfId="0" applyNumberFormat="1" applyFont="1" applyBorder="1"/>
    <xf numFmtId="0" fontId="33" fillId="0" borderId="0" xfId="0" applyFont="1" applyBorder="1"/>
    <xf numFmtId="0" fontId="31" fillId="0" borderId="14" xfId="0" quotePrefix="1" applyFont="1" applyFill="1" applyBorder="1" applyAlignment="1">
      <alignment horizontal="right"/>
    </xf>
    <xf numFmtId="41" fontId="34" fillId="0" borderId="22" xfId="0" applyNumberFormat="1" applyFont="1" applyBorder="1"/>
    <xf numFmtId="0" fontId="31" fillId="0" borderId="13" xfId="0" applyFont="1" applyBorder="1" applyAlignment="1">
      <alignment horizontal="right"/>
    </xf>
    <xf numFmtId="0" fontId="34" fillId="0" borderId="14" xfId="0" applyFont="1" applyFill="1" applyBorder="1"/>
    <xf numFmtId="0" fontId="31" fillId="0" borderId="13" xfId="0" quotePrefix="1" applyFont="1" applyBorder="1"/>
    <xf numFmtId="0" fontId="31" fillId="0" borderId="13" xfId="0" applyNumberFormat="1" applyFont="1" applyFill="1" applyBorder="1"/>
    <xf numFmtId="41" fontId="31" fillId="0" borderId="22" xfId="0" applyNumberFormat="1" applyFont="1" applyFill="1" applyBorder="1" applyAlignment="1">
      <alignment horizontal="left" vertical="center"/>
    </xf>
    <xf numFmtId="41" fontId="31" fillId="0" borderId="22" xfId="0" applyNumberFormat="1" applyFont="1" applyFill="1" applyBorder="1"/>
    <xf numFmtId="41" fontId="31" fillId="0" borderId="14" xfId="0" applyNumberFormat="1" applyFont="1" applyFill="1" applyBorder="1"/>
    <xf numFmtId="41" fontId="31" fillId="0" borderId="0" xfId="0" applyNumberFormat="1" applyFont="1" applyFill="1" applyBorder="1"/>
    <xf numFmtId="41" fontId="31" fillId="0" borderId="22" xfId="0" applyNumberFormat="1" applyFont="1" applyBorder="1" applyAlignment="1">
      <alignment horizontal="left" vertical="center"/>
    </xf>
    <xf numFmtId="41" fontId="31" fillId="0" borderId="14" xfId="0" applyNumberFormat="1" applyFont="1" applyBorder="1"/>
    <xf numFmtId="0" fontId="31" fillId="0" borderId="0" xfId="0" applyNumberFormat="1" applyFont="1" applyBorder="1"/>
    <xf numFmtId="41" fontId="31" fillId="0" borderId="0" xfId="0" applyNumberFormat="1" applyFont="1" applyBorder="1" applyAlignment="1">
      <alignment horizontal="left" vertical="center"/>
    </xf>
    <xf numFmtId="0" fontId="31" fillId="0" borderId="13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13" xfId="0" applyFont="1" applyFill="1" applyBorder="1" applyAlignment="1"/>
    <xf numFmtId="0" fontId="31" fillId="0" borderId="0" xfId="0" applyFont="1" applyFill="1" applyBorder="1" applyAlignment="1"/>
    <xf numFmtId="0" fontId="31" fillId="0" borderId="15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15" xfId="0" quotePrefix="1" applyFont="1" applyBorder="1"/>
    <xf numFmtId="0" fontId="31" fillId="0" borderId="4" xfId="0" applyFont="1" applyBorder="1"/>
    <xf numFmtId="0" fontId="31" fillId="0" borderId="4" xfId="0" applyFont="1" applyBorder="1" applyAlignment="1">
      <alignment horizontal="left" vertical="center"/>
    </xf>
    <xf numFmtId="0" fontId="31" fillId="0" borderId="4" xfId="0" applyFont="1" applyBorder="1" applyAlignment="1">
      <alignment horizontal="center" vertical="center"/>
    </xf>
    <xf numFmtId="41" fontId="31" fillId="0" borderId="4" xfId="0" applyNumberFormat="1" applyFont="1" applyBorder="1"/>
    <xf numFmtId="0" fontId="31" fillId="0" borderId="15" xfId="0" applyNumberFormat="1" applyFont="1" applyBorder="1"/>
    <xf numFmtId="41" fontId="31" fillId="0" borderId="19" xfId="0" applyNumberFormat="1" applyFont="1" applyBorder="1" applyAlignment="1">
      <alignment horizontal="left" vertical="center"/>
    </xf>
    <xf numFmtId="41" fontId="31" fillId="0" borderId="19" xfId="0" applyNumberFormat="1" applyFont="1" applyBorder="1"/>
    <xf numFmtId="0" fontId="31" fillId="0" borderId="0" xfId="0" quotePrefix="1" applyFont="1" applyBorder="1"/>
    <xf numFmtId="0" fontId="31" fillId="0" borderId="10" xfId="0" applyFont="1" applyBorder="1" applyAlignment="1">
      <alignment vertical="center"/>
    </xf>
    <xf numFmtId="0" fontId="32" fillId="0" borderId="0" xfId="0" applyFont="1" applyBorder="1" applyAlignment="1">
      <alignment horizontal="right" vertical="center"/>
    </xf>
    <xf numFmtId="0" fontId="32" fillId="0" borderId="0" xfId="0" quotePrefix="1" applyFont="1" applyBorder="1" applyAlignment="1">
      <alignment horizontal="right"/>
    </xf>
    <xf numFmtId="0" fontId="32" fillId="0" borderId="14" xfId="0" applyFont="1" applyBorder="1" applyAlignment="1">
      <alignment horizontal="center"/>
    </xf>
    <xf numFmtId="0" fontId="32" fillId="0" borderId="13" xfId="0" quotePrefix="1" applyFont="1" applyBorder="1"/>
    <xf numFmtId="0" fontId="32" fillId="0" borderId="0" xfId="0" applyFont="1" applyBorder="1"/>
    <xf numFmtId="0" fontId="31" fillId="0" borderId="0" xfId="0" quotePrefix="1" applyFont="1" applyBorder="1" applyAlignment="1">
      <alignment horizontal="right"/>
    </xf>
    <xf numFmtId="0" fontId="31" fillId="0" borderId="0" xfId="0" applyFont="1" applyFill="1" applyBorder="1" applyAlignment="1">
      <alignment horizontal="right" vertical="center"/>
    </xf>
    <xf numFmtId="0" fontId="31" fillId="0" borderId="0" xfId="0" quotePrefix="1" applyFont="1" applyFill="1" applyBorder="1" applyAlignment="1">
      <alignment horizontal="right"/>
    </xf>
    <xf numFmtId="0" fontId="31" fillId="0" borderId="14" xfId="0" applyFont="1" applyFill="1" applyBorder="1" applyAlignment="1">
      <alignment horizontal="center"/>
    </xf>
    <xf numFmtId="0" fontId="31" fillId="0" borderId="13" xfId="0" quotePrefix="1" applyFont="1" applyFill="1" applyBorder="1"/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41" fontId="31" fillId="0" borderId="13" xfId="0" applyNumberFormat="1" applyFont="1" applyFill="1" applyBorder="1"/>
    <xf numFmtId="0" fontId="35" fillId="0" borderId="14" xfId="0" applyFont="1" applyFill="1" applyBorder="1"/>
    <xf numFmtId="0" fontId="32" fillId="0" borderId="13" xfId="0" applyFont="1" applyFill="1" applyBorder="1" applyAlignment="1">
      <alignment horizontal="left"/>
    </xf>
    <xf numFmtId="0" fontId="31" fillId="0" borderId="14" xfId="0" applyFont="1" applyFill="1" applyBorder="1"/>
    <xf numFmtId="0" fontId="31" fillId="0" borderId="13" xfId="0" applyFont="1" applyFill="1" applyBorder="1"/>
    <xf numFmtId="164" fontId="31" fillId="0" borderId="13" xfId="1" applyNumberFormat="1" applyFont="1" applyFill="1" applyBorder="1"/>
    <xf numFmtId="41" fontId="31" fillId="0" borderId="22" xfId="0" applyNumberFormat="1" applyFont="1" applyFill="1" applyBorder="1" applyAlignment="1">
      <alignment horizontal="center" vertical="center"/>
    </xf>
    <xf numFmtId="0" fontId="31" fillId="0" borderId="13" xfId="0" applyFont="1" applyBorder="1"/>
    <xf numFmtId="164" fontId="31" fillId="0" borderId="13" xfId="1" applyNumberFormat="1" applyFont="1" applyBorder="1"/>
    <xf numFmtId="41" fontId="31" fillId="0" borderId="22" xfId="0" applyNumberFormat="1" applyFont="1" applyBorder="1" applyAlignment="1">
      <alignment horizontal="center" vertical="center"/>
    </xf>
    <xf numFmtId="164" fontId="36" fillId="0" borderId="13" xfId="1" applyNumberFormat="1" applyFont="1" applyBorder="1"/>
    <xf numFmtId="0" fontId="31" fillId="0" borderId="13" xfId="0" quotePrefix="1" applyFont="1" applyBorder="1" applyAlignment="1">
      <alignment horizontal="center"/>
    </xf>
    <xf numFmtId="0" fontId="31" fillId="0" borderId="0" xfId="0" quotePrefix="1" applyFont="1" applyBorder="1" applyAlignment="1">
      <alignment horizontal="center"/>
    </xf>
    <xf numFmtId="0" fontId="31" fillId="0" borderId="13" xfId="0" applyNumberFormat="1" applyFont="1" applyBorder="1" applyAlignment="1">
      <alignment horizontal="center"/>
    </xf>
    <xf numFmtId="0" fontId="31" fillId="0" borderId="22" xfId="0" applyNumberFormat="1" applyFont="1" applyBorder="1" applyAlignment="1">
      <alignment horizontal="center"/>
    </xf>
    <xf numFmtId="0" fontId="37" fillId="0" borderId="0" xfId="0" applyFont="1" applyBorder="1"/>
    <xf numFmtId="0" fontId="38" fillId="0" borderId="0" xfId="0" applyFont="1" applyBorder="1"/>
    <xf numFmtId="0" fontId="3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41" fontId="38" fillId="0" borderId="0" xfId="0" applyNumberFormat="1" applyFont="1" applyBorder="1"/>
    <xf numFmtId="0" fontId="38" fillId="0" borderId="13" xfId="0" applyNumberFormat="1" applyFont="1" applyBorder="1"/>
    <xf numFmtId="41" fontId="38" fillId="0" borderId="22" xfId="0" applyNumberFormat="1" applyFont="1" applyBorder="1" applyAlignment="1">
      <alignment horizontal="left" vertical="center"/>
    </xf>
    <xf numFmtId="41" fontId="38" fillId="0" borderId="22" xfId="0" applyNumberFormat="1" applyFont="1" applyBorder="1"/>
    <xf numFmtId="0" fontId="38" fillId="0" borderId="0" xfId="0" applyFont="1" applyFill="1" applyBorder="1"/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41" fontId="38" fillId="0" borderId="0" xfId="0" applyNumberFormat="1" applyFont="1" applyFill="1" applyBorder="1"/>
    <xf numFmtId="164" fontId="38" fillId="0" borderId="13" xfId="1" applyNumberFormat="1" applyFont="1" applyFill="1" applyBorder="1"/>
    <xf numFmtId="41" fontId="38" fillId="0" borderId="22" xfId="0" applyNumberFormat="1" applyFont="1" applyFill="1" applyBorder="1" applyAlignment="1">
      <alignment horizontal="left" vertical="center"/>
    </xf>
    <xf numFmtId="41" fontId="38" fillId="0" borderId="22" xfId="0" applyNumberFormat="1" applyFont="1" applyFill="1" applyBorder="1"/>
    <xf numFmtId="41" fontId="38" fillId="0" borderId="13" xfId="0" applyNumberFormat="1" applyFont="1" applyBorder="1"/>
    <xf numFmtId="41" fontId="38" fillId="0" borderId="22" xfId="0" applyNumberFormat="1" applyFont="1" applyBorder="1" applyAlignment="1">
      <alignment horizontal="center" vertical="center"/>
    </xf>
    <xf numFmtId="0" fontId="32" fillId="0" borderId="14" xfId="0" applyFont="1" applyFill="1" applyBorder="1"/>
    <xf numFmtId="0" fontId="32" fillId="0" borderId="13" xfId="0" applyFont="1" applyBorder="1" applyAlignment="1"/>
    <xf numFmtId="0" fontId="32" fillId="0" borderId="0" xfId="0" applyFont="1" applyBorder="1" applyAlignment="1"/>
    <xf numFmtId="0" fontId="31" fillId="0" borderId="14" xfId="0" quotePrefix="1" applyFont="1" applyFill="1" applyBorder="1"/>
    <xf numFmtId="0" fontId="31" fillId="0" borderId="13" xfId="0" quotePrefix="1" applyFont="1" applyBorder="1" applyAlignment="1">
      <alignment horizontal="justify" vertical="top" wrapText="1"/>
    </xf>
    <xf numFmtId="0" fontId="31" fillId="0" borderId="13" xfId="0" applyFont="1" applyBorder="1" applyAlignment="1">
      <alignment horizontal="justify" vertical="top" wrapText="1"/>
    </xf>
    <xf numFmtId="0" fontId="31" fillId="0" borderId="0" xfId="0" applyFont="1" applyBorder="1" applyAlignment="1">
      <alignment horizontal="left"/>
    </xf>
    <xf numFmtId="0" fontId="31" fillId="0" borderId="10" xfId="0" applyFont="1" applyBorder="1"/>
    <xf numFmtId="0" fontId="31" fillId="0" borderId="11" xfId="0" applyFont="1" applyBorder="1"/>
    <xf numFmtId="0" fontId="31" fillId="0" borderId="11" xfId="0" applyFont="1" applyFill="1" applyBorder="1"/>
    <xf numFmtId="0" fontId="31" fillId="0" borderId="15" xfId="0" applyFont="1" applyBorder="1"/>
    <xf numFmtId="0" fontId="31" fillId="0" borderId="4" xfId="0" applyFont="1" applyFill="1" applyBorder="1"/>
    <xf numFmtId="41" fontId="32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/>
    </xf>
    <xf numFmtId="41" fontId="31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 applyAlignment="1"/>
    <xf numFmtId="41" fontId="31" fillId="0" borderId="0" xfId="2" applyFont="1" applyBorder="1" applyAlignment="1"/>
    <xf numFmtId="165" fontId="31" fillId="0" borderId="0" xfId="2" applyNumberFormat="1" applyFont="1" applyBorder="1"/>
    <xf numFmtId="0" fontId="39" fillId="0" borderId="0" xfId="0" applyFont="1" applyBorder="1"/>
    <xf numFmtId="0" fontId="39" fillId="0" borderId="0" xfId="0" applyFont="1" applyBorder="1" applyAlignment="1"/>
    <xf numFmtId="0" fontId="41" fillId="0" borderId="0" xfId="0" applyFont="1" applyBorder="1" applyAlignment="1">
      <alignment horizontal="center"/>
    </xf>
    <xf numFmtId="165" fontId="40" fillId="0" borderId="0" xfId="2" applyNumberFormat="1" applyFont="1" applyBorder="1"/>
    <xf numFmtId="0" fontId="43" fillId="0" borderId="0" xfId="0" applyFont="1" applyBorder="1" applyAlignment="1"/>
    <xf numFmtId="0" fontId="33" fillId="0" borderId="0" xfId="0" applyFont="1" applyBorder="1" applyAlignment="1">
      <alignment horizontal="center" vertical="justify"/>
    </xf>
    <xf numFmtId="0" fontId="44" fillId="0" borderId="0" xfId="0" applyFont="1" applyBorder="1" applyAlignment="1"/>
    <xf numFmtId="0" fontId="40" fillId="0" borderId="0" xfId="0" applyFont="1" applyBorder="1" applyAlignment="1">
      <alignment vertical="justify"/>
    </xf>
    <xf numFmtId="0" fontId="8" fillId="0" borderId="0" xfId="0" applyFont="1" applyBorder="1" applyAlignment="1"/>
    <xf numFmtId="0" fontId="22" fillId="0" borderId="9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21" fillId="0" borderId="12" xfId="0" applyFont="1" applyBorder="1"/>
    <xf numFmtId="0" fontId="33" fillId="0" borderId="14" xfId="0" applyFont="1" applyBorder="1"/>
    <xf numFmtId="2" fontId="33" fillId="0" borderId="14" xfId="0" applyNumberFormat="1" applyFont="1" applyBorder="1"/>
    <xf numFmtId="0" fontId="33" fillId="0" borderId="16" xfId="0" applyFont="1" applyBorder="1"/>
    <xf numFmtId="0" fontId="33" fillId="0" borderId="22" xfId="0" applyFont="1" applyBorder="1"/>
    <xf numFmtId="41" fontId="33" fillId="0" borderId="22" xfId="0" applyNumberFormat="1" applyFont="1" applyBorder="1"/>
    <xf numFmtId="41" fontId="33" fillId="0" borderId="19" xfId="0" applyNumberFormat="1" applyFont="1" applyBorder="1"/>
    <xf numFmtId="41" fontId="33" fillId="0" borderId="4" xfId="0" applyNumberFormat="1" applyFont="1" applyBorder="1"/>
    <xf numFmtId="0" fontId="33" fillId="0" borderId="4" xfId="0" applyFont="1" applyBorder="1"/>
    <xf numFmtId="41" fontId="33" fillId="0" borderId="23" xfId="0" applyNumberFormat="1" applyFont="1" applyBorder="1"/>
    <xf numFmtId="2" fontId="33" fillId="0" borderId="22" xfId="0" applyNumberFormat="1" applyFont="1" applyBorder="1"/>
    <xf numFmtId="2" fontId="33" fillId="0" borderId="19" xfId="0" applyNumberFormat="1" applyFont="1" applyBorder="1"/>
    <xf numFmtId="0" fontId="15" fillId="0" borderId="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42" fontId="14" fillId="0" borderId="4" xfId="0" applyNumberFormat="1" applyFont="1" applyBorder="1" applyAlignment="1">
      <alignment horizontal="left" vertical="center"/>
    </xf>
    <xf numFmtId="9" fontId="14" fillId="0" borderId="11" xfId="0" applyNumberFormat="1" applyFont="1" applyBorder="1" applyAlignment="1"/>
    <xf numFmtId="9" fontId="14" fillId="0" borderId="0" xfId="0" applyNumberFormat="1" applyFont="1" applyBorder="1" applyAlignment="1"/>
    <xf numFmtId="0" fontId="14" fillId="0" borderId="6" xfId="0" applyFont="1" applyFill="1" applyBorder="1" applyAlignment="1">
      <alignment vertical="top" wrapText="1"/>
    </xf>
    <xf numFmtId="0" fontId="14" fillId="0" borderId="13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1" xfId="0" applyFont="1" applyFill="1" applyBorder="1" applyAlignment="1">
      <alignment vertical="top" wrapText="1"/>
    </xf>
    <xf numFmtId="10" fontId="14" fillId="0" borderId="6" xfId="0" applyNumberFormat="1" applyFont="1" applyBorder="1" applyAlignment="1">
      <alignment vertical="top" wrapText="1"/>
    </xf>
    <xf numFmtId="0" fontId="14" fillId="0" borderId="4" xfId="0" applyFont="1" applyFill="1" applyBorder="1"/>
    <xf numFmtId="0" fontId="10" fillId="0" borderId="0" xfId="0" applyFont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indent="2"/>
    </xf>
    <xf numFmtId="0" fontId="22" fillId="0" borderId="11" xfId="0" applyFont="1" applyBorder="1"/>
    <xf numFmtId="0" fontId="21" fillId="0" borderId="11" xfId="0" applyFont="1" applyBorder="1"/>
    <xf numFmtId="9" fontId="14" fillId="0" borderId="15" xfId="0" applyNumberFormat="1" applyFont="1" applyBorder="1" applyAlignment="1"/>
    <xf numFmtId="0" fontId="21" fillId="0" borderId="6" xfId="0" applyFont="1" applyBorder="1"/>
    <xf numFmtId="0" fontId="0" fillId="0" borderId="6" xfId="0" applyBorder="1" applyAlignment="1"/>
    <xf numFmtId="0" fontId="0" fillId="0" borderId="8" xfId="0" applyBorder="1" applyAlignment="1"/>
    <xf numFmtId="0" fontId="14" fillId="0" borderId="0" xfId="0" quotePrefix="1" applyFont="1" applyBorder="1" applyAlignment="1">
      <alignment horizontal="left"/>
    </xf>
    <xf numFmtId="0" fontId="33" fillId="0" borderId="0" xfId="0" applyFont="1" applyBorder="1" applyAlignment="1"/>
    <xf numFmtId="0" fontId="14" fillId="0" borderId="16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31" fillId="0" borderId="19" xfId="0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4" fillId="0" borderId="13" xfId="0" quotePrefix="1" applyFont="1" applyBorder="1" applyAlignment="1"/>
    <xf numFmtId="9" fontId="14" fillId="0" borderId="10" xfId="0" quotePrefix="1" applyNumberFormat="1" applyFont="1" applyBorder="1" applyAlignment="1"/>
    <xf numFmtId="9" fontId="14" fillId="0" borderId="13" xfId="0" quotePrefix="1" applyNumberFormat="1" applyFont="1" applyBorder="1" applyAlignment="1"/>
    <xf numFmtId="0" fontId="21" fillId="0" borderId="8" xfId="0" applyFont="1" applyBorder="1"/>
    <xf numFmtId="0" fontId="33" fillId="0" borderId="15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41" fontId="33" fillId="0" borderId="0" xfId="0" applyNumberFormat="1" applyFont="1" applyBorder="1"/>
    <xf numFmtId="2" fontId="33" fillId="0" borderId="0" xfId="0" applyNumberFormat="1" applyFont="1" applyBorder="1"/>
    <xf numFmtId="0" fontId="31" fillId="0" borderId="4" xfId="0" quotePrefix="1" applyFont="1" applyBorder="1"/>
    <xf numFmtId="0" fontId="31" fillId="0" borderId="4" xfId="0" applyNumberFormat="1" applyFont="1" applyBorder="1"/>
    <xf numFmtId="41" fontId="31" fillId="0" borderId="4" xfId="0" applyNumberFormat="1" applyFont="1" applyBorder="1" applyAlignment="1">
      <alignment horizontal="left" vertical="center"/>
    </xf>
    <xf numFmtId="41" fontId="32" fillId="0" borderId="19" xfId="0" applyNumberFormat="1" applyFont="1" applyBorder="1"/>
    <xf numFmtId="2" fontId="33" fillId="0" borderId="16" xfId="0" applyNumberFormat="1" applyFont="1" applyBorder="1"/>
    <xf numFmtId="0" fontId="31" fillId="0" borderId="15" xfId="0" applyFont="1" applyBorder="1" applyAlignment="1">
      <alignment vertical="center"/>
    </xf>
    <xf numFmtId="0" fontId="31" fillId="0" borderId="4" xfId="0" applyFont="1" applyBorder="1" applyAlignment="1">
      <alignment horizontal="right"/>
    </xf>
    <xf numFmtId="0" fontId="32" fillId="0" borderId="4" xfId="0" applyFont="1" applyBorder="1" applyAlignment="1">
      <alignment horizontal="right"/>
    </xf>
    <xf numFmtId="0" fontId="31" fillId="0" borderId="16" xfId="0" quotePrefix="1" applyFont="1" applyBorder="1" applyAlignment="1">
      <alignment horizontal="right" vertical="center"/>
    </xf>
    <xf numFmtId="2" fontId="33" fillId="0" borderId="4" xfId="0" applyNumberFormat="1" applyFont="1" applyBorder="1"/>
    <xf numFmtId="0" fontId="31" fillId="0" borderId="4" xfId="0" quotePrefix="1" applyFont="1" applyBorder="1" applyAlignment="1">
      <alignment horizontal="center"/>
    </xf>
    <xf numFmtId="0" fontId="31" fillId="0" borderId="4" xfId="0" applyNumberFormat="1" applyFont="1" applyBorder="1" applyAlignment="1">
      <alignment horizontal="center"/>
    </xf>
    <xf numFmtId="0" fontId="31" fillId="0" borderId="6" xfId="0" applyFont="1" applyBorder="1" applyAlignment="1">
      <alignment vertical="center"/>
    </xf>
    <xf numFmtId="0" fontId="31" fillId="0" borderId="6" xfId="0" applyFont="1" applyBorder="1" applyAlignment="1">
      <alignment horizontal="right"/>
    </xf>
    <xf numFmtId="0" fontId="32" fillId="0" borderId="6" xfId="0" applyFont="1" applyBorder="1" applyAlignment="1">
      <alignment horizontal="right"/>
    </xf>
    <xf numFmtId="0" fontId="31" fillId="0" borderId="6" xfId="0" quotePrefix="1" applyFont="1" applyBorder="1" applyAlignment="1">
      <alignment horizontal="right" vertical="center"/>
    </xf>
    <xf numFmtId="0" fontId="32" fillId="0" borderId="6" xfId="0" applyFont="1" applyBorder="1" applyAlignment="1">
      <alignment horizontal="left"/>
    </xf>
    <xf numFmtId="0" fontId="31" fillId="0" borderId="6" xfId="0" applyFont="1" applyBorder="1"/>
    <xf numFmtId="41" fontId="31" fillId="0" borderId="6" xfId="0" applyNumberFormat="1" applyFont="1" applyBorder="1"/>
    <xf numFmtId="0" fontId="31" fillId="0" borderId="6" xfId="0" applyNumberFormat="1" applyFont="1" applyBorder="1"/>
    <xf numFmtId="41" fontId="32" fillId="0" borderId="6" xfId="0" applyNumberFormat="1" applyFont="1" applyBorder="1"/>
    <xf numFmtId="41" fontId="33" fillId="0" borderId="6" xfId="0" applyNumberFormat="1" applyFont="1" applyBorder="1"/>
    <xf numFmtId="2" fontId="33" fillId="0" borderId="6" xfId="0" applyNumberFormat="1" applyFont="1" applyBorder="1"/>
    <xf numFmtId="0" fontId="31" fillId="0" borderId="15" xfId="0" quotePrefix="1" applyFont="1" applyBorder="1" applyAlignment="1">
      <alignment horizontal="center"/>
    </xf>
    <xf numFmtId="0" fontId="31" fillId="0" borderId="15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41" fontId="32" fillId="0" borderId="12" xfId="0" applyNumberFormat="1" applyFont="1" applyBorder="1" applyAlignment="1">
      <alignment horizontal="center" vertical="center" wrapText="1"/>
    </xf>
    <xf numFmtId="0" fontId="38" fillId="0" borderId="13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46" fillId="0" borderId="14" xfId="0" applyFont="1" applyFill="1" applyBorder="1"/>
    <xf numFmtId="0" fontId="42" fillId="0" borderId="0" xfId="0" applyFont="1" applyBorder="1" applyAlignment="1"/>
    <xf numFmtId="0" fontId="30" fillId="0" borderId="0" xfId="0" applyFont="1" applyBorder="1" applyAlignment="1"/>
    <xf numFmtId="41" fontId="13" fillId="0" borderId="0" xfId="0" applyNumberFormat="1" applyFont="1" applyBorder="1" applyAlignment="1">
      <alignment horizontal="left" vertical="distributed"/>
    </xf>
    <xf numFmtId="41" fontId="33" fillId="0" borderId="0" xfId="0" applyNumberFormat="1" applyFont="1"/>
    <xf numFmtId="0" fontId="33" fillId="0" borderId="12" xfId="0" applyFont="1" applyBorder="1" applyAlignment="1">
      <alignment horizontal="center"/>
    </xf>
    <xf numFmtId="0" fontId="39" fillId="0" borderId="14" xfId="0" applyFont="1" applyBorder="1" applyAlignment="1"/>
    <xf numFmtId="165" fontId="39" fillId="0" borderId="14" xfId="2" applyNumberFormat="1" applyFont="1" applyBorder="1"/>
    <xf numFmtId="0" fontId="42" fillId="0" borderId="14" xfId="0" applyFont="1" applyBorder="1" applyAlignment="1"/>
    <xf numFmtId="0" fontId="40" fillId="0" borderId="14" xfId="0" applyFont="1" applyBorder="1" applyAlignment="1">
      <alignment vertical="justify"/>
    </xf>
    <xf numFmtId="0" fontId="33" fillId="0" borderId="14" xfId="0" applyFont="1" applyBorder="1" applyAlignment="1">
      <alignment horizontal="center" vertical="justify"/>
    </xf>
    <xf numFmtId="41" fontId="31" fillId="0" borderId="14" xfId="0" applyNumberFormat="1" applyFont="1" applyBorder="1" applyAlignment="1">
      <alignment horizontal="left" vertical="center"/>
    </xf>
    <xf numFmtId="41" fontId="13" fillId="0" borderId="4" xfId="0" applyNumberFormat="1" applyFont="1" applyBorder="1" applyAlignment="1">
      <alignment vertical="distributed"/>
    </xf>
    <xf numFmtId="0" fontId="13" fillId="0" borderId="4" xfId="0" applyFont="1" applyBorder="1" applyAlignment="1">
      <alignment vertical="distributed"/>
    </xf>
    <xf numFmtId="0" fontId="13" fillId="0" borderId="16" xfId="0" applyFont="1" applyBorder="1" applyAlignment="1"/>
    <xf numFmtId="0" fontId="13" fillId="0" borderId="4" xfId="0" applyFont="1" applyBorder="1" applyAlignment="1"/>
    <xf numFmtId="0" fontId="8" fillId="0" borderId="4" xfId="0" applyFont="1" applyBorder="1" applyAlignment="1"/>
    <xf numFmtId="0" fontId="8" fillId="0" borderId="16" xfId="0" applyFont="1" applyBorder="1" applyAlignment="1"/>
    <xf numFmtId="0" fontId="40" fillId="0" borderId="4" xfId="0" applyFont="1" applyBorder="1" applyAlignment="1"/>
    <xf numFmtId="0" fontId="39" fillId="0" borderId="4" xfId="0" applyFont="1" applyBorder="1" applyAlignment="1"/>
    <xf numFmtId="0" fontId="39" fillId="0" borderId="16" xfId="0" applyFont="1" applyBorder="1" applyAlignment="1"/>
    <xf numFmtId="41" fontId="31" fillId="0" borderId="13" xfId="2" applyFont="1" applyBorder="1" applyAlignment="1"/>
    <xf numFmtId="0" fontId="13" fillId="0" borderId="15" xfId="0" applyFont="1" applyBorder="1" applyAlignment="1">
      <alignment vertical="distributed"/>
    </xf>
    <xf numFmtId="0" fontId="1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1" fillId="0" borderId="0" xfId="0" applyFont="1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47" fillId="0" borderId="0" xfId="0" applyFont="1" applyBorder="1"/>
    <xf numFmtId="0" fontId="49" fillId="0" borderId="0" xfId="0" applyFont="1" applyBorder="1" applyAlignment="1"/>
    <xf numFmtId="0" fontId="50" fillId="0" borderId="0" xfId="0" applyFont="1" applyBorder="1" applyAlignment="1"/>
    <xf numFmtId="0" fontId="50" fillId="0" borderId="0" xfId="0" applyFont="1" applyBorder="1"/>
    <xf numFmtId="0" fontId="48" fillId="0" borderId="14" xfId="0" applyFont="1" applyBorder="1"/>
    <xf numFmtId="0" fontId="51" fillId="0" borderId="0" xfId="0" applyFont="1" applyBorder="1" applyAlignment="1"/>
    <xf numFmtId="165" fontId="49" fillId="0" borderId="0" xfId="2" applyNumberFormat="1" applyFont="1" applyBorder="1"/>
    <xf numFmtId="0" fontId="52" fillId="0" borderId="0" xfId="0" applyFont="1" applyBorder="1" applyAlignment="1"/>
    <xf numFmtId="41" fontId="39" fillId="0" borderId="0" xfId="0" applyNumberFormat="1" applyFont="1" applyBorder="1" applyAlignment="1"/>
    <xf numFmtId="41" fontId="31" fillId="2" borderId="14" xfId="0" applyNumberFormat="1" applyFont="1" applyFill="1" applyBorder="1"/>
    <xf numFmtId="41" fontId="31" fillId="2" borderId="22" xfId="0" applyNumberFormat="1" applyFont="1" applyFill="1" applyBorder="1"/>
    <xf numFmtId="41" fontId="31" fillId="2" borderId="13" xfId="0" applyNumberFormat="1" applyFont="1" applyFill="1" applyBorder="1"/>
    <xf numFmtId="41" fontId="31" fillId="2" borderId="22" xfId="0" applyNumberFormat="1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41" fontId="32" fillId="0" borderId="11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/>
    </xf>
    <xf numFmtId="41" fontId="13" fillId="0" borderId="0" xfId="2" applyFont="1" applyBorder="1" applyAlignment="1">
      <alignment horizontal="right"/>
    </xf>
    <xf numFmtId="9" fontId="14" fillId="0" borderId="13" xfId="0" applyNumberFormat="1" applyFont="1" applyBorder="1" applyAlignment="1">
      <alignment horizontal="left"/>
    </xf>
    <xf numFmtId="9" fontId="14" fillId="0" borderId="10" xfId="0" applyNumberFormat="1" applyFont="1" applyBorder="1" applyAlignment="1">
      <alignment horizontal="left"/>
    </xf>
    <xf numFmtId="165" fontId="39" fillId="0" borderId="0" xfId="2" applyNumberFormat="1" applyFont="1" applyBorder="1"/>
    <xf numFmtId="0" fontId="48" fillId="0" borderId="0" xfId="0" applyFont="1" applyBorder="1"/>
    <xf numFmtId="0" fontId="21" fillId="0" borderId="22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9" xfId="0" applyFont="1" applyBorder="1"/>
    <xf numFmtId="0" fontId="14" fillId="0" borderId="6" xfId="0" applyFont="1" applyBorder="1" applyAlignment="1"/>
    <xf numFmtId="0" fontId="13" fillId="0" borderId="13" xfId="0" applyFont="1" applyBorder="1" applyAlignment="1">
      <alignment horizontal="left" vertical="distributed"/>
    </xf>
    <xf numFmtId="0" fontId="31" fillId="0" borderId="4" xfId="0" applyFont="1" applyBorder="1" applyAlignment="1">
      <alignment vertical="center"/>
    </xf>
    <xf numFmtId="0" fontId="31" fillId="0" borderId="4" xfId="0" quotePrefix="1" applyFont="1" applyBorder="1" applyAlignment="1">
      <alignment horizontal="right" vertical="center"/>
    </xf>
    <xf numFmtId="41" fontId="32" fillId="0" borderId="4" xfId="0" applyNumberFormat="1" applyFont="1" applyBorder="1"/>
    <xf numFmtId="0" fontId="31" fillId="0" borderId="0" xfId="0" quotePrefix="1" applyFont="1" applyFill="1" applyBorder="1"/>
    <xf numFmtId="0" fontId="31" fillId="0" borderId="0" xfId="0" applyNumberFormat="1" applyFont="1" applyFill="1" applyBorder="1"/>
    <xf numFmtId="41" fontId="31" fillId="0" borderId="0" xfId="0" applyNumberFormat="1" applyFont="1" applyFill="1" applyBorder="1" applyAlignment="1">
      <alignment horizontal="left" vertical="center"/>
    </xf>
    <xf numFmtId="0" fontId="33" fillId="0" borderId="9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1" fillId="0" borderId="15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/>
    </xf>
    <xf numFmtId="0" fontId="31" fillId="0" borderId="16" xfId="0" applyFont="1" applyFill="1" applyBorder="1" applyAlignment="1">
      <alignment horizontal="center"/>
    </xf>
    <xf numFmtId="0" fontId="31" fillId="0" borderId="15" xfId="0" quotePrefix="1" applyFont="1" applyFill="1" applyBorder="1"/>
    <xf numFmtId="0" fontId="31" fillId="0" borderId="4" xfId="0" applyFont="1" applyFill="1" applyBorder="1" applyAlignment="1"/>
    <xf numFmtId="0" fontId="31" fillId="0" borderId="4" xfId="0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center" vertical="center"/>
    </xf>
    <xf numFmtId="41" fontId="31" fillId="0" borderId="4" xfId="0" applyNumberFormat="1" applyFont="1" applyFill="1" applyBorder="1"/>
    <xf numFmtId="41" fontId="31" fillId="0" borderId="15" xfId="0" applyNumberFormat="1" applyFont="1" applyFill="1" applyBorder="1"/>
    <xf numFmtId="41" fontId="31" fillId="0" borderId="19" xfId="0" applyNumberFormat="1" applyFont="1" applyFill="1" applyBorder="1" applyAlignment="1">
      <alignment horizontal="left" vertical="center"/>
    </xf>
    <xf numFmtId="41" fontId="31" fillId="0" borderId="19" xfId="0" applyNumberFormat="1" applyFont="1" applyFill="1" applyBorder="1"/>
    <xf numFmtId="2" fontId="31" fillId="0" borderId="14" xfId="0" applyNumberFormat="1" applyFont="1" applyBorder="1"/>
    <xf numFmtId="2" fontId="31" fillId="0" borderId="19" xfId="0" applyNumberFormat="1" applyFont="1" applyBorder="1"/>
    <xf numFmtId="2" fontId="31" fillId="0" borderId="4" xfId="0" applyNumberFormat="1" applyFont="1" applyBorder="1"/>
    <xf numFmtId="41" fontId="32" fillId="0" borderId="23" xfId="0" applyNumberFormat="1" applyFont="1" applyBorder="1"/>
    <xf numFmtId="2" fontId="32" fillId="0" borderId="16" xfId="0" applyNumberFormat="1" applyFont="1" applyBorder="1"/>
    <xf numFmtId="2" fontId="32" fillId="0" borderId="14" xfId="0" applyNumberFormat="1" applyFont="1" applyBorder="1"/>
    <xf numFmtId="2" fontId="32" fillId="0" borderId="22" xfId="0" applyNumberFormat="1" applyFont="1" applyBorder="1"/>
    <xf numFmtId="2" fontId="32" fillId="0" borderId="0" xfId="0" applyNumberFormat="1" applyFont="1" applyBorder="1"/>
    <xf numFmtId="0" fontId="31" fillId="0" borderId="4" xfId="0" applyFont="1" applyBorder="1" applyAlignment="1">
      <alignment horizontal="left"/>
    </xf>
    <xf numFmtId="41" fontId="31" fillId="0" borderId="16" xfId="0" applyNumberFormat="1" applyFont="1" applyBorder="1"/>
    <xf numFmtId="2" fontId="32" fillId="0" borderId="19" xfId="0" applyNumberFormat="1" applyFont="1" applyBorder="1"/>
    <xf numFmtId="0" fontId="33" fillId="0" borderId="11" xfId="0" applyFont="1" applyBorder="1" applyAlignment="1">
      <alignment horizontal="center"/>
    </xf>
    <xf numFmtId="0" fontId="31" fillId="0" borderId="0" xfId="0" applyFont="1" applyBorder="1" applyAlignment="1">
      <alignment horizontal="justify" vertical="top" wrapText="1"/>
    </xf>
    <xf numFmtId="0" fontId="31" fillId="0" borderId="4" xfId="0" applyFont="1" applyBorder="1" applyAlignment="1">
      <alignment horizontal="right" vertical="center"/>
    </xf>
    <xf numFmtId="0" fontId="31" fillId="0" borderId="4" xfId="0" quotePrefix="1" applyFont="1" applyBorder="1" applyAlignment="1">
      <alignment horizontal="right"/>
    </xf>
    <xf numFmtId="0" fontId="31" fillId="0" borderId="16" xfId="0" applyFont="1" applyFill="1" applyBorder="1"/>
    <xf numFmtId="0" fontId="31" fillId="0" borderId="15" xfId="0" applyFont="1" applyBorder="1" applyAlignment="1">
      <alignment horizontal="justify" vertical="top" wrapText="1"/>
    </xf>
    <xf numFmtId="41" fontId="40" fillId="0" borderId="14" xfId="0" applyNumberFormat="1" applyFont="1" applyBorder="1" applyAlignment="1">
      <alignment horizontal="left" vertical="center"/>
    </xf>
    <xf numFmtId="0" fontId="54" fillId="0" borderId="0" xfId="0" applyFont="1" applyBorder="1" applyAlignment="1">
      <alignment horizontal="center"/>
    </xf>
    <xf numFmtId="0" fontId="54" fillId="0" borderId="0" xfId="0" applyFont="1" applyBorder="1"/>
    <xf numFmtId="0" fontId="55" fillId="0" borderId="0" xfId="0" applyFont="1" applyBorder="1" applyAlignment="1"/>
    <xf numFmtId="0" fontId="55" fillId="0" borderId="0" xfId="0" applyFont="1" applyBorder="1"/>
    <xf numFmtId="0" fontId="40" fillId="0" borderId="14" xfId="0" applyFont="1" applyBorder="1" applyAlignment="1">
      <alignment horizontal="center" vertical="justify"/>
    </xf>
    <xf numFmtId="0" fontId="56" fillId="0" borderId="0" xfId="0" applyFont="1" applyBorder="1" applyAlignment="1"/>
    <xf numFmtId="0" fontId="57" fillId="0" borderId="0" xfId="0" applyFont="1" applyBorder="1" applyAlignment="1"/>
    <xf numFmtId="0" fontId="40" fillId="0" borderId="14" xfId="0" applyFont="1" applyBorder="1" applyAlignment="1"/>
    <xf numFmtId="0" fontId="54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left" vertical="distributed"/>
    </xf>
    <xf numFmtId="0" fontId="13" fillId="0" borderId="6" xfId="0" applyFont="1" applyBorder="1" applyAlignment="1">
      <alignment horizontal="left" vertical="distributed"/>
    </xf>
    <xf numFmtId="41" fontId="13" fillId="0" borderId="0" xfId="2" applyFont="1" applyBorder="1" applyAlignment="1">
      <alignment horizontal="left"/>
    </xf>
    <xf numFmtId="41" fontId="18" fillId="0" borderId="0" xfId="2" applyFont="1" applyBorder="1" applyAlignment="1">
      <alignment horizontal="left"/>
    </xf>
    <xf numFmtId="0" fontId="22" fillId="0" borderId="29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13" fillId="0" borderId="23" xfId="0" applyNumberFormat="1" applyFont="1" applyBorder="1" applyAlignment="1">
      <alignment horizontal="center" vertical="center" wrapText="1"/>
    </xf>
    <xf numFmtId="41" fontId="13" fillId="0" borderId="19" xfId="0" applyNumberFormat="1" applyFont="1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41" fontId="12" fillId="0" borderId="19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13" fillId="0" borderId="13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41" fontId="12" fillId="0" borderId="10" xfId="0" applyNumberFormat="1" applyFont="1" applyBorder="1" applyAlignment="1">
      <alignment horizontal="center" vertical="center" wrapText="1"/>
    </xf>
    <xf numFmtId="41" fontId="12" fillId="0" borderId="11" xfId="0" applyNumberFormat="1" applyFont="1" applyBorder="1" applyAlignment="1">
      <alignment horizontal="center" vertical="center" wrapText="1"/>
    </xf>
    <xf numFmtId="41" fontId="12" fillId="0" borderId="12" xfId="0" applyNumberFormat="1" applyFont="1" applyBorder="1" applyAlignment="1">
      <alignment horizontal="center" vertical="center" wrapText="1"/>
    </xf>
    <xf numFmtId="41" fontId="12" fillId="0" borderId="15" xfId="0" applyNumberFormat="1" applyFont="1" applyBorder="1" applyAlignment="1">
      <alignment horizontal="center" vertical="center" wrapText="1"/>
    </xf>
    <xf numFmtId="41" fontId="12" fillId="0" borderId="4" xfId="0" applyNumberFormat="1" applyFont="1" applyBorder="1" applyAlignment="1">
      <alignment horizontal="center" vertical="center" wrapText="1"/>
    </xf>
    <xf numFmtId="41" fontId="12" fillId="0" borderId="16" xfId="0" applyNumberFormat="1" applyFont="1" applyBorder="1" applyAlignment="1">
      <alignment horizontal="center" vertical="center" wrapText="1"/>
    </xf>
    <xf numFmtId="0" fontId="13" fillId="0" borderId="23" xfId="0" applyNumberFormat="1" applyFont="1" applyBorder="1" applyAlignment="1">
      <alignment horizontal="center"/>
    </xf>
    <xf numFmtId="0" fontId="13" fillId="0" borderId="19" xfId="0" applyNumberFormat="1" applyFont="1" applyBorder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4" fillId="0" borderId="3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44" fontId="14" fillId="0" borderId="0" xfId="0" applyNumberFormat="1" applyFont="1" applyBorder="1" applyAlignment="1">
      <alignment horizontal="left" vertical="center"/>
    </xf>
    <xf numFmtId="0" fontId="11" fillId="0" borderId="2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Fill="1" applyBorder="1" applyAlignment="1">
      <alignment horizontal="left" vertical="top" wrapText="1"/>
    </xf>
    <xf numFmtId="10" fontId="14" fillId="0" borderId="9" xfId="0" applyNumberFormat="1" applyFont="1" applyBorder="1" applyAlignment="1">
      <alignment horizontal="left" vertical="top" wrapText="1"/>
    </xf>
    <xf numFmtId="10" fontId="14" fillId="0" borderId="6" xfId="0" applyNumberFormat="1" applyFont="1" applyBorder="1" applyAlignment="1">
      <alignment horizontal="left" vertical="top" wrapText="1"/>
    </xf>
    <xf numFmtId="10" fontId="14" fillId="0" borderId="7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42" fontId="12" fillId="0" borderId="9" xfId="0" applyNumberFormat="1" applyFont="1" applyBorder="1" applyAlignment="1">
      <alignment horizontal="center" vertical="center"/>
    </xf>
    <xf numFmtId="42" fontId="12" fillId="0" borderId="6" xfId="0" applyNumberFormat="1" applyFont="1" applyBorder="1" applyAlignment="1">
      <alignment horizontal="center" vertical="center"/>
    </xf>
    <xf numFmtId="42" fontId="12" fillId="0" borderId="7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0" fontId="10" fillId="0" borderId="19" xfId="0" quotePrefix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5" fillId="0" borderId="13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14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/>
    </xf>
    <xf numFmtId="0" fontId="45" fillId="0" borderId="4" xfId="0" applyFont="1" applyBorder="1" applyAlignment="1">
      <alignment horizontal="center"/>
    </xf>
    <xf numFmtId="0" fontId="45" fillId="0" borderId="16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left" vertical="top" wrapText="1"/>
    </xf>
    <xf numFmtId="42" fontId="13" fillId="0" borderId="10" xfId="0" applyNumberFormat="1" applyFont="1" applyBorder="1" applyAlignment="1">
      <alignment horizontal="left" vertical="center"/>
    </xf>
    <xf numFmtId="42" fontId="13" fillId="0" borderId="11" xfId="0" applyNumberFormat="1" applyFont="1" applyBorder="1" applyAlignment="1">
      <alignment horizontal="left" vertical="center"/>
    </xf>
    <xf numFmtId="42" fontId="13" fillId="0" borderId="12" xfId="0" applyNumberFormat="1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14" xfId="0" applyFont="1" applyBorder="1" applyAlignment="1">
      <alignment horizontal="center" vertical="top"/>
    </xf>
    <xf numFmtId="44" fontId="14" fillId="0" borderId="4" xfId="0" applyNumberFormat="1" applyFont="1" applyBorder="1" applyAlignment="1">
      <alignment horizontal="left" vertical="center"/>
    </xf>
    <xf numFmtId="0" fontId="14" fillId="0" borderId="1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32" fillId="0" borderId="10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left" vertical="center"/>
    </xf>
    <xf numFmtId="0" fontId="32" fillId="0" borderId="15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32" fillId="0" borderId="13" xfId="0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/>
    </xf>
    <xf numFmtId="0" fontId="33" fillId="0" borderId="15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1" fillId="0" borderId="0" xfId="0" applyFont="1" applyBorder="1" applyAlignment="1">
      <alignment horizontal="left"/>
    </xf>
    <xf numFmtId="0" fontId="32" fillId="0" borderId="13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41" fontId="32" fillId="0" borderId="23" xfId="0" applyNumberFormat="1" applyFont="1" applyBorder="1" applyAlignment="1">
      <alignment horizontal="center" vertical="center" wrapText="1"/>
    </xf>
    <xf numFmtId="41" fontId="32" fillId="0" borderId="19" xfId="0" applyNumberFormat="1" applyFont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left"/>
    </xf>
    <xf numFmtId="41" fontId="32" fillId="0" borderId="10" xfId="0" applyNumberFormat="1" applyFont="1" applyBorder="1" applyAlignment="1">
      <alignment horizontal="center" vertical="center" wrapText="1"/>
    </xf>
    <xf numFmtId="41" fontId="32" fillId="0" borderId="11" xfId="0" applyNumberFormat="1" applyFont="1" applyBorder="1" applyAlignment="1">
      <alignment horizontal="center" vertical="center" wrapText="1"/>
    </xf>
    <xf numFmtId="41" fontId="32" fillId="0" borderId="12" xfId="0" applyNumberFormat="1" applyFont="1" applyBorder="1" applyAlignment="1">
      <alignment horizontal="center" vertical="center" wrapText="1"/>
    </xf>
    <xf numFmtId="41" fontId="32" fillId="0" borderId="15" xfId="0" applyNumberFormat="1" applyFont="1" applyBorder="1" applyAlignment="1">
      <alignment horizontal="center" vertical="center" wrapText="1"/>
    </xf>
    <xf numFmtId="41" fontId="32" fillId="0" borderId="4" xfId="0" applyNumberFormat="1" applyFont="1" applyBorder="1" applyAlignment="1">
      <alignment horizontal="center" vertical="center" wrapText="1"/>
    </xf>
    <xf numFmtId="41" fontId="32" fillId="0" borderId="16" xfId="0" applyNumberFormat="1" applyFont="1" applyBorder="1" applyAlignment="1">
      <alignment horizontal="center" vertical="center" wrapText="1"/>
    </xf>
    <xf numFmtId="0" fontId="31" fillId="0" borderId="23" xfId="0" applyNumberFormat="1" applyFont="1" applyBorder="1" applyAlignment="1">
      <alignment horizontal="center"/>
    </xf>
    <xf numFmtId="0" fontId="31" fillId="0" borderId="19" xfId="0" applyNumberFormat="1" applyFont="1" applyBorder="1" applyAlignment="1">
      <alignment horizontal="center"/>
    </xf>
    <xf numFmtId="0" fontId="31" fillId="0" borderId="23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41" fontId="31" fillId="0" borderId="23" xfId="0" applyNumberFormat="1" applyFont="1" applyBorder="1" applyAlignment="1">
      <alignment horizontal="center" vertical="center" wrapText="1"/>
    </xf>
    <xf numFmtId="41" fontId="31" fillId="0" borderId="19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/>
    </xf>
    <xf numFmtId="0" fontId="47" fillId="0" borderId="14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1" fontId="13" fillId="0" borderId="0" xfId="2" applyFont="1" applyBorder="1" applyAlignment="1">
      <alignment horizontal="right"/>
    </xf>
    <xf numFmtId="41" fontId="13" fillId="0" borderId="0" xfId="2" applyNumberFormat="1" applyFont="1" applyBorder="1" applyAlignment="1">
      <alignment horizontal="right"/>
    </xf>
    <xf numFmtId="0" fontId="53" fillId="0" borderId="0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41" fontId="13" fillId="0" borderId="0" xfId="2" applyFont="1" applyBorder="1" applyAlignment="1">
      <alignment horizontal="center"/>
    </xf>
    <xf numFmtId="41" fontId="13" fillId="0" borderId="4" xfId="2" applyFont="1" applyBorder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54" fillId="0" borderId="0" xfId="0" applyFont="1" applyBorder="1" applyAlignment="1">
      <alignment horizontal="left"/>
    </xf>
    <xf numFmtId="0" fontId="54" fillId="0" borderId="0" xfId="0" applyFont="1" applyBorder="1" applyAlignment="1">
      <alignment horizontal="center"/>
    </xf>
    <xf numFmtId="0" fontId="54" fillId="0" borderId="14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14" xfId="0" applyFont="1" applyBorder="1" applyAlignment="1">
      <alignment horizontal="center"/>
    </xf>
  </cellXfs>
  <cellStyles count="5">
    <cellStyle name="Comma" xfId="1" builtinId="3"/>
    <cellStyle name="Comma [0]" xfId="2" builtinId="6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51"/>
  <sheetViews>
    <sheetView view="pageBreakPreview" topLeftCell="A13" zoomScaleNormal="100" zoomScaleSheetLayoutView="100" workbookViewId="0">
      <selection activeCell="R98" sqref="R98"/>
    </sheetView>
  </sheetViews>
  <sheetFormatPr defaultRowHeight="15"/>
  <cols>
    <col min="1" max="1" width="17" style="139" customWidth="1"/>
    <col min="2" max="3" width="2.140625" style="139" customWidth="1"/>
    <col min="4" max="4" width="3.28515625" style="139" customWidth="1"/>
    <col min="5" max="5" width="3" style="139" customWidth="1"/>
    <col min="6" max="6" width="3.85546875" style="139" customWidth="1"/>
    <col min="7" max="7" width="15.85546875" style="139" customWidth="1"/>
    <col min="8" max="9" width="7" style="139" customWidth="1"/>
    <col min="10" max="10" width="5.28515625" style="139" customWidth="1"/>
    <col min="11" max="11" width="4.28515625" style="139" customWidth="1"/>
    <col min="12" max="12" width="3.85546875" style="139" customWidth="1"/>
    <col min="13" max="13" width="4.140625" style="139" customWidth="1"/>
    <col min="14" max="14" width="4.42578125" style="139" customWidth="1"/>
    <col min="15" max="16" width="5.85546875" style="139" customWidth="1"/>
    <col min="17" max="17" width="11.28515625" style="139" customWidth="1"/>
    <col min="18" max="18" width="14.28515625" style="139" customWidth="1"/>
    <col min="19" max="19" width="11.42578125" style="139" customWidth="1"/>
    <col min="20" max="20" width="18.28515625" style="139" customWidth="1"/>
    <col min="21" max="21" width="7.85546875" style="139" customWidth="1"/>
    <col min="22" max="22" width="6.5703125" style="139" customWidth="1"/>
    <col min="23" max="23" width="11.5703125" style="139" bestFit="1" customWidth="1"/>
    <col min="24" max="24" width="12.5703125" style="139" customWidth="1"/>
    <col min="25" max="26" width="9.140625" style="139"/>
    <col min="27" max="27" width="10.5703125" style="139" bestFit="1" customWidth="1"/>
    <col min="28" max="16384" width="9.140625" style="139"/>
  </cols>
  <sheetData>
    <row r="1" spans="1:20" ht="3.75" customHeight="1" thickBot="1"/>
    <row r="2" spans="1:20" ht="15.75" customHeight="1">
      <c r="A2" s="90"/>
      <c r="B2" s="91"/>
      <c r="C2" s="91"/>
      <c r="D2" s="91"/>
      <c r="E2" s="91"/>
      <c r="F2" s="91"/>
      <c r="G2" s="97"/>
      <c r="H2" s="681" t="s">
        <v>158</v>
      </c>
      <c r="I2" s="682"/>
      <c r="J2" s="682"/>
      <c r="K2" s="682"/>
      <c r="L2" s="682"/>
      <c r="M2" s="682"/>
      <c r="N2" s="683"/>
      <c r="O2" s="95"/>
      <c r="P2" s="95"/>
      <c r="Q2" s="91"/>
      <c r="R2" s="92"/>
      <c r="S2" s="134"/>
      <c r="T2" s="134"/>
    </row>
    <row r="3" spans="1:20" ht="15.75">
      <c r="A3" s="674" t="s">
        <v>159</v>
      </c>
      <c r="B3" s="675"/>
      <c r="C3" s="675"/>
      <c r="D3" s="675"/>
      <c r="E3" s="675"/>
      <c r="F3" s="675"/>
      <c r="G3" s="676"/>
      <c r="H3" s="684"/>
      <c r="I3" s="685"/>
      <c r="J3" s="685"/>
      <c r="K3" s="685"/>
      <c r="L3" s="685"/>
      <c r="M3" s="685"/>
      <c r="N3" s="686"/>
      <c r="O3" s="687" t="s">
        <v>78</v>
      </c>
      <c r="P3" s="675"/>
      <c r="Q3" s="675"/>
      <c r="R3" s="688"/>
      <c r="S3" s="134"/>
      <c r="T3" s="134"/>
    </row>
    <row r="4" spans="1:20" ht="15.75">
      <c r="A4" s="674" t="s">
        <v>0</v>
      </c>
      <c r="B4" s="675"/>
      <c r="C4" s="675"/>
      <c r="D4" s="675"/>
      <c r="E4" s="675"/>
      <c r="F4" s="675"/>
      <c r="G4" s="676"/>
      <c r="H4" s="677">
        <v>2</v>
      </c>
      <c r="I4" s="679" t="s">
        <v>23</v>
      </c>
      <c r="J4" s="679" t="s">
        <v>23</v>
      </c>
      <c r="K4" s="677">
        <v>16</v>
      </c>
      <c r="L4" s="677">
        <v>20</v>
      </c>
      <c r="M4" s="677">
        <v>5</v>
      </c>
      <c r="N4" s="677">
        <v>2</v>
      </c>
      <c r="O4" s="687" t="s">
        <v>160</v>
      </c>
      <c r="P4" s="675"/>
      <c r="Q4" s="675"/>
      <c r="R4" s="688"/>
      <c r="S4" s="134"/>
      <c r="T4" s="134"/>
    </row>
    <row r="5" spans="1:20" ht="15.75">
      <c r="A5" s="93"/>
      <c r="B5" s="94"/>
      <c r="C5" s="94"/>
      <c r="D5" s="94"/>
      <c r="E5" s="94"/>
      <c r="F5" s="94"/>
      <c r="G5" s="96"/>
      <c r="H5" s="678"/>
      <c r="I5" s="680"/>
      <c r="J5" s="680"/>
      <c r="K5" s="678"/>
      <c r="L5" s="678"/>
      <c r="M5" s="678"/>
      <c r="N5" s="678"/>
      <c r="O5" s="94"/>
      <c r="P5" s="94"/>
      <c r="Q5" s="94"/>
      <c r="R5" s="226"/>
      <c r="S5" s="134"/>
      <c r="T5" s="134"/>
    </row>
    <row r="6" spans="1:20" ht="15.75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2"/>
      <c r="S6" s="134"/>
      <c r="T6" s="134"/>
    </row>
    <row r="7" spans="1:20">
      <c r="A7" s="37" t="s">
        <v>1</v>
      </c>
      <c r="B7" s="31"/>
      <c r="C7" s="31"/>
      <c r="D7" s="31"/>
      <c r="E7" s="31"/>
      <c r="F7" s="137" t="s">
        <v>2</v>
      </c>
      <c r="G7" s="143" t="s">
        <v>65</v>
      </c>
      <c r="H7" s="104"/>
      <c r="I7" s="144" t="s">
        <v>69</v>
      </c>
      <c r="J7" s="144"/>
      <c r="K7" s="144"/>
      <c r="L7" s="144"/>
      <c r="M7" s="144"/>
      <c r="N7" s="144"/>
      <c r="O7" s="144"/>
      <c r="P7" s="144"/>
      <c r="Q7" s="144"/>
      <c r="R7" s="145"/>
      <c r="S7" s="134"/>
      <c r="T7" s="134"/>
    </row>
    <row r="8" spans="1:20">
      <c r="A8" s="37" t="s">
        <v>3</v>
      </c>
      <c r="B8" s="31"/>
      <c r="C8" s="31"/>
      <c r="D8" s="31"/>
      <c r="E8" s="31"/>
      <c r="F8" s="137" t="s">
        <v>2</v>
      </c>
      <c r="G8" s="143" t="s">
        <v>85</v>
      </c>
      <c r="H8" s="104"/>
      <c r="I8" s="144" t="s">
        <v>62</v>
      </c>
      <c r="J8" s="144"/>
      <c r="K8" s="144"/>
      <c r="L8" s="144"/>
      <c r="M8" s="144"/>
      <c r="N8" s="144"/>
      <c r="O8" s="144"/>
      <c r="P8" s="144"/>
      <c r="Q8" s="144"/>
      <c r="R8" s="145"/>
      <c r="S8" s="134"/>
      <c r="T8" s="134"/>
    </row>
    <row r="9" spans="1:20">
      <c r="A9" s="37" t="s">
        <v>4</v>
      </c>
      <c r="B9" s="31"/>
      <c r="C9" s="31"/>
      <c r="D9" s="31"/>
      <c r="E9" s="31"/>
      <c r="F9" s="137" t="s">
        <v>2</v>
      </c>
      <c r="G9" s="143" t="s">
        <v>111</v>
      </c>
      <c r="H9" s="104"/>
      <c r="I9" s="670" t="s">
        <v>48</v>
      </c>
      <c r="J9" s="670"/>
      <c r="K9" s="670"/>
      <c r="L9" s="670"/>
      <c r="M9" s="670"/>
      <c r="N9" s="670"/>
      <c r="O9" s="670"/>
      <c r="P9" s="670"/>
      <c r="Q9" s="670"/>
      <c r="R9" s="671"/>
      <c r="S9" s="134"/>
      <c r="T9" s="134"/>
    </row>
    <row r="10" spans="1:20" ht="15" customHeight="1">
      <c r="A10" s="146" t="s">
        <v>5</v>
      </c>
      <c r="B10" s="147"/>
      <c r="C10" s="31"/>
      <c r="D10" s="31"/>
      <c r="E10" s="147"/>
      <c r="F10" s="137" t="s">
        <v>2</v>
      </c>
      <c r="G10" s="143" t="s">
        <v>112</v>
      </c>
      <c r="H10" s="104"/>
      <c r="I10" s="672" t="s">
        <v>113</v>
      </c>
      <c r="J10" s="672"/>
      <c r="K10" s="672"/>
      <c r="L10" s="672"/>
      <c r="M10" s="672"/>
      <c r="N10" s="672"/>
      <c r="O10" s="672"/>
      <c r="P10" s="672"/>
      <c r="Q10" s="672"/>
      <c r="R10" s="673"/>
      <c r="S10" s="134"/>
      <c r="T10" s="134"/>
    </row>
    <row r="11" spans="1:20">
      <c r="A11" s="146" t="s">
        <v>6</v>
      </c>
      <c r="B11" s="147"/>
      <c r="C11" s="31"/>
      <c r="D11" s="31"/>
      <c r="E11" s="147"/>
      <c r="F11" s="137" t="s">
        <v>2</v>
      </c>
      <c r="G11" s="148" t="s">
        <v>49</v>
      </c>
      <c r="H11" s="104"/>
      <c r="I11" s="148"/>
      <c r="J11" s="104"/>
      <c r="K11" s="144"/>
      <c r="L11" s="144"/>
      <c r="M11" s="144"/>
      <c r="N11" s="148"/>
      <c r="O11" s="144"/>
      <c r="P11" s="144"/>
      <c r="Q11" s="144"/>
      <c r="R11" s="145"/>
      <c r="S11" s="134"/>
      <c r="T11" s="134"/>
    </row>
    <row r="12" spans="1:20">
      <c r="A12" s="146" t="s">
        <v>44</v>
      </c>
      <c r="B12" s="147"/>
      <c r="C12" s="31"/>
      <c r="D12" s="31"/>
      <c r="E12" s="147"/>
      <c r="F12" s="137" t="s">
        <v>2</v>
      </c>
      <c r="G12" s="652" t="s">
        <v>123</v>
      </c>
      <c r="H12" s="652"/>
      <c r="I12" s="652"/>
      <c r="J12" s="652"/>
      <c r="K12" s="149"/>
      <c r="L12" s="149"/>
      <c r="M12" s="149"/>
      <c r="N12" s="149"/>
      <c r="O12" s="144"/>
      <c r="P12" s="144"/>
      <c r="Q12" s="144"/>
      <c r="R12" s="145"/>
      <c r="S12" s="134"/>
      <c r="T12" s="134"/>
    </row>
    <row r="13" spans="1:20">
      <c r="A13" s="146" t="s">
        <v>45</v>
      </c>
      <c r="B13" s="147"/>
      <c r="C13" s="31"/>
      <c r="D13" s="31"/>
      <c r="E13" s="147"/>
      <c r="F13" s="137" t="s">
        <v>2</v>
      </c>
      <c r="G13" s="652" t="s">
        <v>124</v>
      </c>
      <c r="H13" s="652"/>
      <c r="I13" s="652"/>
      <c r="J13" s="652"/>
      <c r="K13" s="652"/>
      <c r="L13" s="652"/>
      <c r="M13" s="10"/>
      <c r="N13" s="10"/>
      <c r="O13" s="144"/>
      <c r="P13" s="144"/>
      <c r="Q13" s="144"/>
      <c r="R13" s="145"/>
      <c r="S13" s="134"/>
      <c r="T13" s="134"/>
    </row>
    <row r="14" spans="1:20">
      <c r="A14" s="150"/>
      <c r="B14" s="31"/>
      <c r="C14" s="31"/>
      <c r="D14" s="31"/>
      <c r="E14" s="147"/>
      <c r="F14" s="147"/>
      <c r="G14" s="31"/>
      <c r="H14" s="31"/>
      <c r="I14" s="31"/>
      <c r="J14" s="137"/>
      <c r="K14" s="31"/>
      <c r="L14" s="31"/>
      <c r="M14" s="31"/>
      <c r="N14" s="120"/>
      <c r="O14" s="120"/>
      <c r="P14" s="120"/>
      <c r="Q14" s="120"/>
      <c r="R14" s="151"/>
      <c r="S14" s="134"/>
      <c r="T14" s="134"/>
    </row>
    <row r="15" spans="1:20">
      <c r="A15" s="653" t="s">
        <v>55</v>
      </c>
      <c r="B15" s="654"/>
      <c r="C15" s="654"/>
      <c r="D15" s="654"/>
      <c r="E15" s="654"/>
      <c r="F15" s="654"/>
      <c r="G15" s="654"/>
      <c r="H15" s="654"/>
      <c r="I15" s="654"/>
      <c r="J15" s="654"/>
      <c r="K15" s="654"/>
      <c r="L15" s="654"/>
      <c r="M15" s="654"/>
      <c r="N15" s="654"/>
      <c r="O15" s="654"/>
      <c r="P15" s="654"/>
      <c r="Q15" s="654"/>
      <c r="R15" s="655"/>
      <c r="S15" s="134"/>
      <c r="T15" s="134"/>
    </row>
    <row r="16" spans="1:20">
      <c r="A16" s="152" t="s">
        <v>7</v>
      </c>
      <c r="B16" s="656" t="s">
        <v>8</v>
      </c>
      <c r="C16" s="657"/>
      <c r="D16" s="657"/>
      <c r="E16" s="657"/>
      <c r="F16" s="657"/>
      <c r="G16" s="657"/>
      <c r="H16" s="657"/>
      <c r="I16" s="657"/>
      <c r="J16" s="657"/>
      <c r="K16" s="657"/>
      <c r="L16" s="657"/>
      <c r="M16" s="657"/>
      <c r="N16" s="657"/>
      <c r="O16" s="658"/>
      <c r="P16" s="656" t="s">
        <v>9</v>
      </c>
      <c r="Q16" s="657"/>
      <c r="R16" s="659"/>
      <c r="S16" s="134"/>
      <c r="T16" s="134"/>
    </row>
    <row r="17" spans="1:22" ht="15" customHeight="1">
      <c r="A17" s="150" t="s">
        <v>10</v>
      </c>
      <c r="B17" s="153" t="s">
        <v>24</v>
      </c>
      <c r="C17" s="660" t="s">
        <v>117</v>
      </c>
      <c r="D17" s="660"/>
      <c r="E17" s="660"/>
      <c r="F17" s="660"/>
      <c r="G17" s="660"/>
      <c r="H17" s="660"/>
      <c r="I17" s="660"/>
      <c r="J17" s="660"/>
      <c r="K17" s="660"/>
      <c r="L17" s="660"/>
      <c r="M17" s="660"/>
      <c r="N17" s="154"/>
      <c r="O17" s="155"/>
      <c r="P17" s="661" t="s">
        <v>156</v>
      </c>
      <c r="Q17" s="662"/>
      <c r="R17" s="663"/>
      <c r="S17" s="134"/>
      <c r="T17" s="134"/>
      <c r="U17" s="101"/>
    </row>
    <row r="18" spans="1:22">
      <c r="A18" s="156" t="s">
        <v>11</v>
      </c>
      <c r="B18" s="664" t="s">
        <v>46</v>
      </c>
      <c r="C18" s="665"/>
      <c r="D18" s="665"/>
      <c r="E18" s="665"/>
      <c r="F18" s="665"/>
      <c r="G18" s="665"/>
      <c r="H18" s="665"/>
      <c r="I18" s="665"/>
      <c r="J18" s="665"/>
      <c r="K18" s="665"/>
      <c r="L18" s="665"/>
      <c r="M18" s="665"/>
      <c r="N18" s="665"/>
      <c r="O18" s="666"/>
      <c r="P18" s="667">
        <v>100000000</v>
      </c>
      <c r="Q18" s="668"/>
      <c r="R18" s="669"/>
      <c r="S18" s="134"/>
      <c r="T18" s="134"/>
      <c r="U18" s="101"/>
    </row>
    <row r="19" spans="1:22">
      <c r="A19" s="150" t="s">
        <v>12</v>
      </c>
      <c r="B19" s="157">
        <v>1</v>
      </c>
      <c r="C19" s="116" t="s">
        <v>144</v>
      </c>
      <c r="D19" s="116"/>
      <c r="E19" s="116"/>
      <c r="F19" s="116"/>
      <c r="G19" s="116"/>
      <c r="H19" s="116"/>
      <c r="I19" s="116"/>
      <c r="J19" s="116"/>
      <c r="K19" s="31"/>
      <c r="L19" s="31"/>
      <c r="M19" s="116"/>
      <c r="N19" s="116"/>
      <c r="O19" s="117"/>
      <c r="P19" s="118" t="s">
        <v>139</v>
      </c>
      <c r="Q19" s="101"/>
      <c r="R19" s="158"/>
      <c r="S19" s="134"/>
      <c r="T19" s="134"/>
      <c r="U19" s="101"/>
    </row>
    <row r="20" spans="1:22">
      <c r="A20" s="150"/>
      <c r="B20" s="157">
        <v>2</v>
      </c>
      <c r="C20" s="116" t="s">
        <v>145</v>
      </c>
      <c r="D20" s="116"/>
      <c r="E20" s="116"/>
      <c r="F20" s="116"/>
      <c r="G20" s="116"/>
      <c r="H20" s="116"/>
      <c r="I20" s="116"/>
      <c r="J20" s="116"/>
      <c r="K20" s="31"/>
      <c r="L20" s="31"/>
      <c r="M20" s="116"/>
      <c r="N20" s="116"/>
      <c r="O20" s="117"/>
      <c r="P20" s="118" t="s">
        <v>157</v>
      </c>
      <c r="Q20" s="116"/>
      <c r="R20" s="159"/>
      <c r="S20" s="134"/>
      <c r="T20" s="134"/>
      <c r="U20" s="101"/>
    </row>
    <row r="21" spans="1:22">
      <c r="A21" s="150"/>
      <c r="B21" s="157">
        <v>3</v>
      </c>
      <c r="C21" s="116" t="s">
        <v>141</v>
      </c>
      <c r="D21" s="116"/>
      <c r="E21" s="116"/>
      <c r="F21" s="116"/>
      <c r="G21" s="116"/>
      <c r="H21" s="116"/>
      <c r="I21" s="116"/>
      <c r="J21" s="116"/>
      <c r="K21" s="31"/>
      <c r="L21" s="31"/>
      <c r="M21" s="116"/>
      <c r="N21" s="116"/>
      <c r="O21" s="117"/>
      <c r="P21" s="118" t="s">
        <v>149</v>
      </c>
      <c r="Q21" s="116"/>
      <c r="R21" s="159"/>
      <c r="S21" s="134"/>
      <c r="T21" s="134"/>
      <c r="U21" s="101"/>
    </row>
    <row r="22" spans="1:22">
      <c r="A22" s="150"/>
      <c r="B22" s="157">
        <v>4</v>
      </c>
      <c r="C22" s="116" t="s">
        <v>87</v>
      </c>
      <c r="D22" s="116"/>
      <c r="E22" s="116"/>
      <c r="F22" s="116"/>
      <c r="G22" s="116"/>
      <c r="H22" s="116"/>
      <c r="I22" s="116"/>
      <c r="J22" s="116"/>
      <c r="K22" s="31"/>
      <c r="L22" s="31"/>
      <c r="M22" s="116"/>
      <c r="N22" s="116"/>
      <c r="O22" s="117"/>
      <c r="P22" s="118" t="s">
        <v>88</v>
      </c>
      <c r="Q22" s="116"/>
      <c r="R22" s="159"/>
      <c r="S22" s="134"/>
      <c r="T22" s="134"/>
      <c r="U22" s="101"/>
    </row>
    <row r="23" spans="1:22">
      <c r="A23" s="160"/>
      <c r="B23" s="161"/>
      <c r="C23" s="119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1"/>
      <c r="P23" s="118"/>
      <c r="Q23" s="162"/>
      <c r="R23" s="163"/>
      <c r="S23" s="134"/>
      <c r="T23" s="134"/>
      <c r="U23" s="101"/>
    </row>
    <row r="24" spans="1:22">
      <c r="A24" s="150" t="s">
        <v>13</v>
      </c>
      <c r="B24" s="157">
        <v>1</v>
      </c>
      <c r="C24" s="116" t="s">
        <v>142</v>
      </c>
      <c r="D24" s="116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103"/>
      <c r="P24" s="164">
        <v>1</v>
      </c>
      <c r="Q24" s="31"/>
      <c r="R24" s="158"/>
      <c r="S24" s="134"/>
      <c r="T24" s="134"/>
      <c r="U24" s="101"/>
    </row>
    <row r="25" spans="1:22">
      <c r="A25" s="150"/>
      <c r="B25" s="157">
        <v>2</v>
      </c>
      <c r="C25" s="116" t="s">
        <v>146</v>
      </c>
      <c r="D25" s="116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103"/>
      <c r="P25" s="165">
        <v>1</v>
      </c>
      <c r="Q25" s="31"/>
      <c r="R25" s="166"/>
      <c r="S25" s="134"/>
      <c r="T25" s="134"/>
      <c r="U25" s="101"/>
      <c r="V25" s="167"/>
    </row>
    <row r="26" spans="1:22" ht="13.5" customHeight="1">
      <c r="A26" s="150"/>
      <c r="B26" s="157">
        <v>3</v>
      </c>
      <c r="C26" s="116" t="s">
        <v>143</v>
      </c>
      <c r="D26" s="116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103"/>
      <c r="P26" s="165">
        <v>1</v>
      </c>
      <c r="Q26" s="31"/>
      <c r="R26" s="166"/>
      <c r="S26" s="134"/>
      <c r="T26" s="116"/>
      <c r="U26" s="101"/>
      <c r="V26" s="167"/>
    </row>
    <row r="27" spans="1:22" ht="13.5" customHeight="1">
      <c r="A27" s="150"/>
      <c r="B27" s="157">
        <v>4</v>
      </c>
      <c r="C27" s="116" t="s">
        <v>147</v>
      </c>
      <c r="D27" s="116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103"/>
      <c r="P27" s="165">
        <v>1</v>
      </c>
      <c r="Q27" s="31"/>
      <c r="R27" s="166"/>
      <c r="S27" s="134"/>
      <c r="T27" s="134"/>
      <c r="U27" s="101"/>
      <c r="V27" s="167"/>
    </row>
    <row r="28" spans="1:22" ht="14.25" customHeight="1">
      <c r="A28" s="150"/>
      <c r="B28" s="157"/>
      <c r="C28" s="168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1"/>
      <c r="P28" s="165"/>
      <c r="Q28" s="120"/>
      <c r="R28" s="169"/>
      <c r="S28" s="134"/>
      <c r="T28" s="134"/>
      <c r="U28" s="101"/>
    </row>
    <row r="29" spans="1:22" ht="26.25" customHeight="1">
      <c r="A29" s="156" t="s">
        <v>14</v>
      </c>
      <c r="B29" s="170"/>
      <c r="C29" s="170"/>
      <c r="D29" s="170"/>
      <c r="E29" s="170"/>
      <c r="F29" s="170"/>
      <c r="G29" s="650" t="s">
        <v>128</v>
      </c>
      <c r="H29" s="650"/>
      <c r="I29" s="650"/>
      <c r="J29" s="650"/>
      <c r="K29" s="650"/>
      <c r="L29" s="650"/>
      <c r="M29" s="650"/>
      <c r="N29" s="650"/>
      <c r="O29" s="650"/>
      <c r="P29" s="650"/>
      <c r="Q29" s="650"/>
      <c r="R29" s="651"/>
      <c r="S29" s="134"/>
      <c r="T29" s="134"/>
      <c r="U29" s="101"/>
    </row>
    <row r="30" spans="1:22">
      <c r="A30" s="624" t="s">
        <v>54</v>
      </c>
      <c r="B30" s="625"/>
      <c r="C30" s="625"/>
      <c r="D30" s="625"/>
      <c r="E30" s="625"/>
      <c r="F30" s="625"/>
      <c r="G30" s="625"/>
      <c r="H30" s="625"/>
      <c r="I30" s="625"/>
      <c r="J30" s="625"/>
      <c r="K30" s="625"/>
      <c r="L30" s="625"/>
      <c r="M30" s="625"/>
      <c r="N30" s="625"/>
      <c r="O30" s="625"/>
      <c r="P30" s="625"/>
      <c r="Q30" s="625"/>
      <c r="R30" s="626"/>
      <c r="S30" s="131"/>
      <c r="T30" s="134"/>
    </row>
    <row r="31" spans="1:22" ht="6" customHeight="1">
      <c r="A31" s="16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51"/>
      <c r="S31" s="134"/>
      <c r="T31" s="134"/>
    </row>
    <row r="32" spans="1:22" ht="15.75" customHeight="1">
      <c r="A32" s="627" t="s">
        <v>15</v>
      </c>
      <c r="B32" s="628"/>
      <c r="C32" s="628"/>
      <c r="D32" s="628"/>
      <c r="E32" s="629"/>
      <c r="F32" s="636" t="s">
        <v>16</v>
      </c>
      <c r="G32" s="637"/>
      <c r="H32" s="637"/>
      <c r="I32" s="637"/>
      <c r="J32" s="637"/>
      <c r="K32" s="637"/>
      <c r="L32" s="637"/>
      <c r="M32" s="637"/>
      <c r="N32" s="638"/>
      <c r="O32" s="599" t="s">
        <v>17</v>
      </c>
      <c r="P32" s="597"/>
      <c r="Q32" s="597"/>
      <c r="R32" s="645"/>
      <c r="S32" s="134"/>
      <c r="T32" s="134"/>
    </row>
    <row r="33" spans="1:28" ht="6.75" customHeight="1">
      <c r="A33" s="630"/>
      <c r="B33" s="631"/>
      <c r="C33" s="631"/>
      <c r="D33" s="631"/>
      <c r="E33" s="632"/>
      <c r="F33" s="639"/>
      <c r="G33" s="640"/>
      <c r="H33" s="640"/>
      <c r="I33" s="640"/>
      <c r="J33" s="640"/>
      <c r="K33" s="640"/>
      <c r="L33" s="640"/>
      <c r="M33" s="640"/>
      <c r="N33" s="641"/>
      <c r="O33" s="599"/>
      <c r="P33" s="597"/>
      <c r="Q33" s="597"/>
      <c r="R33" s="645"/>
      <c r="S33" s="134"/>
      <c r="T33" s="134"/>
    </row>
    <row r="34" spans="1:28" ht="15" customHeight="1">
      <c r="A34" s="633"/>
      <c r="B34" s="634"/>
      <c r="C34" s="634"/>
      <c r="D34" s="634"/>
      <c r="E34" s="635"/>
      <c r="F34" s="642"/>
      <c r="G34" s="643"/>
      <c r="H34" s="643"/>
      <c r="I34" s="643"/>
      <c r="J34" s="643"/>
      <c r="K34" s="643"/>
      <c r="L34" s="643"/>
      <c r="M34" s="643"/>
      <c r="N34" s="644"/>
      <c r="O34" s="57" t="s">
        <v>19</v>
      </c>
      <c r="P34" s="58" t="s">
        <v>20</v>
      </c>
      <c r="Q34" s="59" t="s">
        <v>21</v>
      </c>
      <c r="R34" s="171" t="s">
        <v>18</v>
      </c>
      <c r="S34" s="134"/>
      <c r="T34" s="134"/>
    </row>
    <row r="35" spans="1:28" ht="15.75">
      <c r="A35" s="596">
        <v>1</v>
      </c>
      <c r="B35" s="597"/>
      <c r="C35" s="597"/>
      <c r="D35" s="597"/>
      <c r="E35" s="598"/>
      <c r="F35" s="599">
        <v>2</v>
      </c>
      <c r="G35" s="597"/>
      <c r="H35" s="597"/>
      <c r="I35" s="597"/>
      <c r="J35" s="597"/>
      <c r="K35" s="597"/>
      <c r="L35" s="597"/>
      <c r="M35" s="597"/>
      <c r="N35" s="598"/>
      <c r="O35" s="172">
        <v>3</v>
      </c>
      <c r="P35" s="173">
        <v>4</v>
      </c>
      <c r="Q35" s="172">
        <v>5</v>
      </c>
      <c r="R35" s="174">
        <v>6</v>
      </c>
      <c r="S35" s="7"/>
      <c r="T35" s="7"/>
    </row>
    <row r="36" spans="1:28">
      <c r="A36" s="175" t="s">
        <v>114</v>
      </c>
      <c r="B36" s="38"/>
      <c r="C36" s="38"/>
      <c r="D36" s="38"/>
      <c r="E36" s="39"/>
      <c r="F36" s="646" t="s">
        <v>47</v>
      </c>
      <c r="G36" s="647"/>
      <c r="H36" s="647"/>
      <c r="I36" s="12"/>
      <c r="J36" s="9"/>
      <c r="K36" s="9"/>
      <c r="L36" s="9"/>
      <c r="M36" s="13"/>
      <c r="N36" s="9"/>
      <c r="O36" s="14"/>
      <c r="P36" s="15"/>
      <c r="Q36" s="13"/>
      <c r="R36" s="16"/>
      <c r="S36" s="7"/>
      <c r="T36" s="7"/>
    </row>
    <row r="37" spans="1:28">
      <c r="A37" s="175" t="s">
        <v>114</v>
      </c>
      <c r="B37" s="41">
        <v>2</v>
      </c>
      <c r="C37" s="40"/>
      <c r="D37" s="41"/>
      <c r="E37" s="42"/>
      <c r="F37" s="622" t="s">
        <v>22</v>
      </c>
      <c r="G37" s="623"/>
      <c r="H37" s="623"/>
      <c r="I37" s="9"/>
      <c r="J37" s="9"/>
      <c r="K37" s="9"/>
      <c r="L37" s="9"/>
      <c r="M37" s="13"/>
      <c r="N37" s="9"/>
      <c r="O37" s="14"/>
      <c r="P37" s="15"/>
      <c r="Q37" s="13"/>
      <c r="R37" s="17">
        <f>R38</f>
        <v>100000000</v>
      </c>
      <c r="S37" s="7"/>
      <c r="T37" s="7"/>
    </row>
    <row r="38" spans="1:28">
      <c r="A38" s="175" t="s">
        <v>114</v>
      </c>
      <c r="B38" s="44">
        <v>2</v>
      </c>
      <c r="C38" s="44">
        <v>2</v>
      </c>
      <c r="D38" s="44"/>
      <c r="E38" s="240"/>
      <c r="F38" s="648" t="s">
        <v>28</v>
      </c>
      <c r="G38" s="649"/>
      <c r="H38" s="649"/>
      <c r="I38" s="649"/>
      <c r="J38" s="9"/>
      <c r="K38" s="20"/>
      <c r="L38" s="11"/>
      <c r="M38" s="9"/>
      <c r="N38" s="20"/>
      <c r="O38" s="14"/>
      <c r="P38" s="18"/>
      <c r="Q38" s="19"/>
      <c r="R38" s="17">
        <f>R39+R75+R91+R112+R98</f>
        <v>100000000</v>
      </c>
      <c r="S38" s="134"/>
      <c r="T38" s="134"/>
      <c r="U38" s="134"/>
      <c r="V38" s="134"/>
      <c r="W38" s="134"/>
      <c r="X38" s="134"/>
      <c r="Y38" s="134"/>
      <c r="Z38" s="134"/>
      <c r="AA38" s="134"/>
      <c r="AB38" s="134"/>
    </row>
    <row r="39" spans="1:28">
      <c r="A39" s="175" t="s">
        <v>114</v>
      </c>
      <c r="B39" s="44">
        <v>2</v>
      </c>
      <c r="C39" s="44">
        <v>2</v>
      </c>
      <c r="D39" s="38" t="s">
        <v>23</v>
      </c>
      <c r="E39" s="240"/>
      <c r="F39" s="622" t="s">
        <v>29</v>
      </c>
      <c r="G39" s="623"/>
      <c r="H39" s="623"/>
      <c r="I39" s="623"/>
      <c r="J39" s="9"/>
      <c r="K39" s="9"/>
      <c r="L39" s="9"/>
      <c r="M39" s="9"/>
      <c r="N39" s="11"/>
      <c r="O39" s="14"/>
      <c r="P39" s="18"/>
      <c r="Q39" s="19"/>
      <c r="R39" s="17">
        <f>R40+R64</f>
        <v>7318675</v>
      </c>
      <c r="S39" s="134"/>
      <c r="T39" s="134"/>
      <c r="U39" s="600"/>
      <c r="V39" s="600"/>
      <c r="W39" s="600"/>
      <c r="X39" s="600"/>
      <c r="Y39" s="134"/>
      <c r="Z39" s="134"/>
      <c r="AA39" s="134"/>
      <c r="AB39" s="134"/>
    </row>
    <row r="40" spans="1:28">
      <c r="A40" s="175" t="s">
        <v>114</v>
      </c>
      <c r="B40" s="44">
        <v>2</v>
      </c>
      <c r="C40" s="44">
        <v>2</v>
      </c>
      <c r="D40" s="38" t="s">
        <v>23</v>
      </c>
      <c r="E40" s="74" t="s">
        <v>23</v>
      </c>
      <c r="F40" s="609" t="s">
        <v>30</v>
      </c>
      <c r="G40" s="610"/>
      <c r="H40" s="610"/>
      <c r="I40" s="9"/>
      <c r="J40" s="9"/>
      <c r="K40" s="20"/>
      <c r="L40" s="11"/>
      <c r="M40" s="9"/>
      <c r="N40" s="20"/>
      <c r="O40" s="14"/>
      <c r="P40" s="18"/>
      <c r="Q40" s="15"/>
      <c r="R40" s="21">
        <f>SUM(R41:R54)+R55+R56+R57+R58+R59+R60+R61+R62</f>
        <v>6958675</v>
      </c>
      <c r="S40" s="7"/>
      <c r="T40" s="7"/>
      <c r="U40" s="134"/>
      <c r="V40" s="134"/>
      <c r="W40" s="134"/>
      <c r="X40" s="195"/>
      <c r="Y40" s="134"/>
      <c r="Z40" s="134"/>
      <c r="AA40" s="134"/>
      <c r="AB40" s="134"/>
    </row>
    <row r="41" spans="1:28">
      <c r="A41" s="45"/>
      <c r="B41" s="41"/>
      <c r="C41" s="41"/>
      <c r="D41" s="41"/>
      <c r="E41" s="46"/>
      <c r="F41" s="22" t="s">
        <v>24</v>
      </c>
      <c r="G41" s="9" t="s">
        <v>31</v>
      </c>
      <c r="H41" s="9"/>
      <c r="I41" s="9"/>
      <c r="J41" s="9"/>
      <c r="K41" s="20"/>
      <c r="L41" s="11"/>
      <c r="M41" s="13"/>
      <c r="N41" s="20"/>
      <c r="O41" s="87">
        <v>40</v>
      </c>
      <c r="P41" s="81" t="s">
        <v>42</v>
      </c>
      <c r="Q41" s="82">
        <v>55000</v>
      </c>
      <c r="R41" s="83">
        <f>O41*Q41</f>
        <v>2200000</v>
      </c>
      <c r="S41" s="7"/>
      <c r="T41" s="9"/>
      <c r="U41" s="196"/>
      <c r="V41" s="197"/>
      <c r="W41" s="73"/>
      <c r="X41" s="73"/>
      <c r="Y41" s="134"/>
      <c r="Z41" s="195"/>
      <c r="AA41" s="134"/>
      <c r="AB41" s="134"/>
    </row>
    <row r="42" spans="1:28">
      <c r="A42" s="45"/>
      <c r="B42" s="41"/>
      <c r="C42" s="41"/>
      <c r="D42" s="41"/>
      <c r="E42" s="46"/>
      <c r="F42" s="22" t="s">
        <v>24</v>
      </c>
      <c r="G42" s="9" t="s">
        <v>89</v>
      </c>
      <c r="H42" s="9"/>
      <c r="I42" s="9"/>
      <c r="J42" s="9"/>
      <c r="K42" s="20"/>
      <c r="L42" s="11"/>
      <c r="M42" s="13"/>
      <c r="N42" s="20"/>
      <c r="O42" s="14">
        <v>5</v>
      </c>
      <c r="P42" s="23" t="s">
        <v>50</v>
      </c>
      <c r="Q42" s="15">
        <v>26450</v>
      </c>
      <c r="R42" s="24">
        <f t="shared" ref="R42:R59" si="0">O42*Q42</f>
        <v>132250</v>
      </c>
      <c r="S42" s="7"/>
      <c r="T42" s="9"/>
      <c r="U42" s="55"/>
      <c r="V42" s="56"/>
      <c r="W42" s="13"/>
      <c r="X42" s="13"/>
      <c r="Y42" s="134"/>
      <c r="Z42" s="195"/>
      <c r="AA42" s="134"/>
      <c r="AB42" s="134"/>
    </row>
    <row r="43" spans="1:28">
      <c r="A43" s="178"/>
      <c r="B43" s="135"/>
      <c r="C43" s="135"/>
      <c r="D43" s="135"/>
      <c r="E43" s="46"/>
      <c r="F43" s="22" t="s">
        <v>24</v>
      </c>
      <c r="G43" s="9" t="s">
        <v>90</v>
      </c>
      <c r="H43" s="9"/>
      <c r="I43" s="9"/>
      <c r="J43" s="9"/>
      <c r="K43" s="20"/>
      <c r="L43" s="11"/>
      <c r="M43" s="13"/>
      <c r="N43" s="20"/>
      <c r="O43" s="14">
        <v>5</v>
      </c>
      <c r="P43" s="23" t="s">
        <v>50</v>
      </c>
      <c r="Q43" s="15">
        <v>13225</v>
      </c>
      <c r="R43" s="24">
        <f t="shared" si="0"/>
        <v>66125</v>
      </c>
      <c r="S43" s="7"/>
      <c r="T43" s="9"/>
      <c r="U43" s="55"/>
      <c r="V43" s="56"/>
      <c r="W43" s="13"/>
      <c r="X43" s="13"/>
      <c r="Y43" s="134"/>
      <c r="Z43" s="195"/>
      <c r="AA43" s="134"/>
      <c r="AB43" s="134"/>
    </row>
    <row r="44" spans="1:28">
      <c r="A44" s="178"/>
      <c r="B44" s="135"/>
      <c r="C44" s="135"/>
      <c r="D44" s="135"/>
      <c r="E44" s="46"/>
      <c r="F44" s="22" t="s">
        <v>24</v>
      </c>
      <c r="G44" s="9" t="s">
        <v>91</v>
      </c>
      <c r="H44" s="9"/>
      <c r="I44" s="9"/>
      <c r="J44" s="9"/>
      <c r="K44" s="20"/>
      <c r="L44" s="11"/>
      <c r="M44" s="13"/>
      <c r="N44" s="20"/>
      <c r="O44" s="14">
        <v>5</v>
      </c>
      <c r="P44" s="23" t="s">
        <v>50</v>
      </c>
      <c r="Q44" s="15">
        <v>11500</v>
      </c>
      <c r="R44" s="24">
        <f t="shared" si="0"/>
        <v>57500</v>
      </c>
      <c r="S44" s="7"/>
      <c r="T44" s="9"/>
      <c r="U44" s="55"/>
      <c r="V44" s="56"/>
      <c r="W44" s="13"/>
      <c r="X44" s="13"/>
      <c r="Y44" s="134"/>
      <c r="Z44" s="195"/>
      <c r="AA44" s="134"/>
      <c r="AB44" s="134"/>
    </row>
    <row r="45" spans="1:28">
      <c r="A45" s="178"/>
      <c r="B45" s="135"/>
      <c r="C45" s="135"/>
      <c r="D45" s="135"/>
      <c r="E45" s="46"/>
      <c r="F45" s="22" t="s">
        <v>24</v>
      </c>
      <c r="G45" s="9" t="s">
        <v>92</v>
      </c>
      <c r="H45" s="9"/>
      <c r="I45" s="9"/>
      <c r="J45" s="9"/>
      <c r="K45" s="20"/>
      <c r="L45" s="11"/>
      <c r="M45" s="13"/>
      <c r="N45" s="20"/>
      <c r="O45" s="14">
        <v>5</v>
      </c>
      <c r="P45" s="23" t="s">
        <v>32</v>
      </c>
      <c r="Q45" s="15">
        <v>17825</v>
      </c>
      <c r="R45" s="24">
        <f t="shared" si="0"/>
        <v>89125</v>
      </c>
      <c r="S45" s="7"/>
      <c r="T45" s="9"/>
      <c r="U45" s="55"/>
      <c r="V45" s="56"/>
      <c r="W45" s="13"/>
      <c r="X45" s="13"/>
      <c r="Y45" s="134"/>
      <c r="Z45" s="195"/>
      <c r="AA45" s="134"/>
      <c r="AB45" s="134"/>
    </row>
    <row r="46" spans="1:28">
      <c r="A46" s="178"/>
      <c r="B46" s="135"/>
      <c r="C46" s="135"/>
      <c r="D46" s="135"/>
      <c r="E46" s="46"/>
      <c r="F46" s="22" t="s">
        <v>24</v>
      </c>
      <c r="G46" s="9" t="s">
        <v>93</v>
      </c>
      <c r="H46" s="9"/>
      <c r="I46" s="9"/>
      <c r="J46" s="9"/>
      <c r="K46" s="20"/>
      <c r="L46" s="11"/>
      <c r="M46" s="13"/>
      <c r="N46" s="20"/>
      <c r="O46" s="14">
        <v>30</v>
      </c>
      <c r="P46" s="23" t="s">
        <v>32</v>
      </c>
      <c r="Q46" s="15">
        <v>2300</v>
      </c>
      <c r="R46" s="24">
        <f t="shared" si="0"/>
        <v>69000</v>
      </c>
      <c r="S46" s="7"/>
      <c r="T46" s="9"/>
      <c r="U46" s="55"/>
      <c r="V46" s="56"/>
      <c r="W46" s="13"/>
      <c r="X46" s="13"/>
      <c r="Y46" s="134"/>
      <c r="Z46" s="195"/>
      <c r="AA46" s="195"/>
      <c r="AB46" s="134"/>
    </row>
    <row r="47" spans="1:28">
      <c r="A47" s="178"/>
      <c r="B47" s="135"/>
      <c r="C47" s="135"/>
      <c r="D47" s="135"/>
      <c r="E47" s="46"/>
      <c r="F47" s="22" t="s">
        <v>24</v>
      </c>
      <c r="G47" s="9" t="s">
        <v>94</v>
      </c>
      <c r="H47" s="9"/>
      <c r="I47" s="9"/>
      <c r="J47" s="9"/>
      <c r="K47" s="20"/>
      <c r="L47" s="11"/>
      <c r="M47" s="13"/>
      <c r="N47" s="20"/>
      <c r="O47" s="14">
        <v>4</v>
      </c>
      <c r="P47" s="23" t="s">
        <v>32</v>
      </c>
      <c r="Q47" s="15">
        <v>17250</v>
      </c>
      <c r="R47" s="24">
        <f t="shared" si="0"/>
        <v>69000</v>
      </c>
      <c r="S47" s="7"/>
      <c r="T47" s="13"/>
      <c r="U47" s="55"/>
      <c r="V47" s="56"/>
      <c r="W47" s="13"/>
      <c r="X47" s="13"/>
      <c r="Y47" s="134"/>
      <c r="Z47" s="195"/>
      <c r="AA47" s="134"/>
      <c r="AB47" s="134"/>
    </row>
    <row r="48" spans="1:28">
      <c r="A48" s="178"/>
      <c r="B48" s="135"/>
      <c r="C48" s="135"/>
      <c r="D48" s="135"/>
      <c r="E48" s="46"/>
      <c r="F48" s="22" t="s">
        <v>24</v>
      </c>
      <c r="G48" s="9" t="s">
        <v>95</v>
      </c>
      <c r="H48" s="9"/>
      <c r="I48" s="9"/>
      <c r="J48" s="9"/>
      <c r="K48" s="20"/>
      <c r="L48" s="11"/>
      <c r="M48" s="13"/>
      <c r="N48" s="20"/>
      <c r="O48" s="14">
        <v>15</v>
      </c>
      <c r="P48" s="23" t="s">
        <v>32</v>
      </c>
      <c r="Q48" s="15">
        <v>20700</v>
      </c>
      <c r="R48" s="24">
        <f t="shared" si="0"/>
        <v>310500</v>
      </c>
      <c r="S48" s="7"/>
      <c r="T48" s="9"/>
      <c r="U48" s="55"/>
      <c r="V48" s="56"/>
      <c r="W48" s="13"/>
      <c r="X48" s="13"/>
      <c r="Y48" s="134"/>
      <c r="Z48" s="195"/>
      <c r="AA48" s="134"/>
      <c r="AB48" s="134"/>
    </row>
    <row r="49" spans="1:28">
      <c r="A49" s="178"/>
      <c r="B49" s="135"/>
      <c r="C49" s="135"/>
      <c r="D49" s="135"/>
      <c r="E49" s="46"/>
      <c r="F49" s="22" t="s">
        <v>24</v>
      </c>
      <c r="G49" s="9" t="s">
        <v>96</v>
      </c>
      <c r="H49" s="9"/>
      <c r="I49" s="9"/>
      <c r="J49" s="9"/>
      <c r="K49" s="20"/>
      <c r="L49" s="11"/>
      <c r="M49" s="13"/>
      <c r="N49" s="20"/>
      <c r="O49" s="14">
        <v>10</v>
      </c>
      <c r="P49" s="23" t="s">
        <v>32</v>
      </c>
      <c r="Q49" s="15">
        <v>21275</v>
      </c>
      <c r="R49" s="24">
        <f t="shared" si="0"/>
        <v>212750</v>
      </c>
      <c r="S49" s="7"/>
      <c r="T49" s="9"/>
      <c r="U49" s="55"/>
      <c r="V49" s="56"/>
      <c r="W49" s="13"/>
      <c r="X49" s="13"/>
      <c r="Y49" s="134"/>
      <c r="Z49" s="195"/>
      <c r="AA49" s="134"/>
      <c r="AB49" s="134"/>
    </row>
    <row r="50" spans="1:28">
      <c r="A50" s="178"/>
      <c r="B50" s="135"/>
      <c r="C50" s="135"/>
      <c r="D50" s="135"/>
      <c r="E50" s="46"/>
      <c r="F50" s="22" t="s">
        <v>24</v>
      </c>
      <c r="G50" s="9" t="s">
        <v>97</v>
      </c>
      <c r="H50" s="9"/>
      <c r="I50" s="9"/>
      <c r="J50" s="9"/>
      <c r="K50" s="20"/>
      <c r="L50" s="11"/>
      <c r="M50" s="13"/>
      <c r="N50" s="20"/>
      <c r="O50" s="14">
        <v>20</v>
      </c>
      <c r="P50" s="23" t="s">
        <v>32</v>
      </c>
      <c r="Q50" s="15">
        <v>5750</v>
      </c>
      <c r="R50" s="24">
        <f t="shared" si="0"/>
        <v>115000</v>
      </c>
      <c r="S50" s="7"/>
      <c r="T50" s="9"/>
      <c r="U50" s="55"/>
      <c r="V50" s="56"/>
      <c r="W50" s="13"/>
      <c r="X50" s="13"/>
      <c r="Y50" s="134"/>
      <c r="Z50" s="195"/>
      <c r="AA50" s="134"/>
      <c r="AB50" s="134"/>
    </row>
    <row r="51" spans="1:28">
      <c r="A51" s="178"/>
      <c r="B51" s="135"/>
      <c r="C51" s="135"/>
      <c r="D51" s="135"/>
      <c r="E51" s="46"/>
      <c r="F51" s="22" t="s">
        <v>24</v>
      </c>
      <c r="G51" s="9" t="s">
        <v>98</v>
      </c>
      <c r="H51" s="9"/>
      <c r="I51" s="9"/>
      <c r="J51" s="9"/>
      <c r="K51" s="20"/>
      <c r="L51" s="11"/>
      <c r="M51" s="13"/>
      <c r="N51" s="20"/>
      <c r="O51" s="14">
        <v>20</v>
      </c>
      <c r="P51" s="23" t="s">
        <v>32</v>
      </c>
      <c r="Q51" s="15">
        <v>6900</v>
      </c>
      <c r="R51" s="24">
        <f t="shared" si="0"/>
        <v>138000</v>
      </c>
      <c r="S51" s="7"/>
      <c r="T51" s="9"/>
      <c r="U51" s="55"/>
      <c r="V51" s="56"/>
      <c r="W51" s="13"/>
      <c r="X51" s="13"/>
      <c r="Y51" s="134"/>
      <c r="Z51" s="195"/>
      <c r="AA51" s="134"/>
      <c r="AB51" s="134"/>
    </row>
    <row r="52" spans="1:28">
      <c r="A52" s="178"/>
      <c r="B52" s="135"/>
      <c r="C52" s="135"/>
      <c r="D52" s="135"/>
      <c r="E52" s="46"/>
      <c r="F52" s="22" t="s">
        <v>24</v>
      </c>
      <c r="G52" s="9" t="s">
        <v>99</v>
      </c>
      <c r="H52" s="9"/>
      <c r="I52" s="9"/>
      <c r="J52" s="9"/>
      <c r="K52" s="20"/>
      <c r="L52" s="11"/>
      <c r="M52" s="13"/>
      <c r="N52" s="20"/>
      <c r="O52" s="14">
        <v>20</v>
      </c>
      <c r="P52" s="23" t="s">
        <v>32</v>
      </c>
      <c r="Q52" s="15">
        <v>1725</v>
      </c>
      <c r="R52" s="24">
        <f t="shared" si="0"/>
        <v>34500</v>
      </c>
      <c r="S52" s="7"/>
      <c r="T52" s="9"/>
      <c r="U52" s="55"/>
      <c r="V52" s="56"/>
      <c r="W52" s="13"/>
      <c r="X52" s="13"/>
      <c r="Y52" s="134"/>
      <c r="Z52" s="195"/>
      <c r="AA52" s="134"/>
      <c r="AB52" s="134"/>
    </row>
    <row r="53" spans="1:28">
      <c r="A53" s="178"/>
      <c r="B53" s="135"/>
      <c r="C53" s="135"/>
      <c r="D53" s="135"/>
      <c r="E53" s="46"/>
      <c r="F53" s="22" t="s">
        <v>24</v>
      </c>
      <c r="G53" s="9" t="s">
        <v>100</v>
      </c>
      <c r="H53" s="9"/>
      <c r="I53" s="9"/>
      <c r="J53" s="9"/>
      <c r="K53" s="20"/>
      <c r="L53" s="11"/>
      <c r="M53" s="13"/>
      <c r="N53" s="20"/>
      <c r="O53" s="14">
        <v>5</v>
      </c>
      <c r="P53" s="23" t="s">
        <v>101</v>
      </c>
      <c r="Q53" s="15">
        <v>18975</v>
      </c>
      <c r="R53" s="24">
        <f t="shared" si="0"/>
        <v>94875</v>
      </c>
      <c r="S53" s="7"/>
      <c r="T53" s="9"/>
      <c r="U53" s="55"/>
      <c r="V53" s="56"/>
      <c r="W53" s="13"/>
      <c r="X53" s="13"/>
      <c r="Y53" s="134"/>
      <c r="Z53" s="195"/>
      <c r="AA53" s="134"/>
      <c r="AB53" s="134"/>
    </row>
    <row r="54" spans="1:28">
      <c r="A54" s="178"/>
      <c r="B54" s="135"/>
      <c r="C54" s="135"/>
      <c r="D54" s="135"/>
      <c r="E54" s="46"/>
      <c r="F54" s="22" t="s">
        <v>24</v>
      </c>
      <c r="G54" s="9" t="s">
        <v>102</v>
      </c>
      <c r="H54" s="9"/>
      <c r="I54" s="9"/>
      <c r="J54" s="9"/>
      <c r="K54" s="20"/>
      <c r="L54" s="11"/>
      <c r="M54" s="13"/>
      <c r="N54" s="20"/>
      <c r="O54" s="14">
        <v>5</v>
      </c>
      <c r="P54" s="23" t="s">
        <v>101</v>
      </c>
      <c r="Q54" s="15">
        <v>9775</v>
      </c>
      <c r="R54" s="24">
        <f t="shared" si="0"/>
        <v>48875</v>
      </c>
      <c r="S54" s="7"/>
      <c r="T54" s="9"/>
      <c r="U54" s="55"/>
      <c r="V54" s="56"/>
      <c r="W54" s="13"/>
      <c r="X54" s="13"/>
      <c r="Y54" s="134"/>
      <c r="Z54" s="195"/>
      <c r="AA54" s="134"/>
      <c r="AB54" s="134"/>
    </row>
    <row r="55" spans="1:28">
      <c r="A55" s="178"/>
      <c r="B55" s="135"/>
      <c r="C55" s="135"/>
      <c r="D55" s="135"/>
      <c r="E55" s="46"/>
      <c r="F55" s="22" t="s">
        <v>24</v>
      </c>
      <c r="G55" s="9" t="s">
        <v>103</v>
      </c>
      <c r="H55" s="9"/>
      <c r="I55" s="9"/>
      <c r="J55" s="9"/>
      <c r="K55" s="20"/>
      <c r="L55" s="11"/>
      <c r="M55" s="13"/>
      <c r="N55" s="20"/>
      <c r="O55" s="14">
        <v>4</v>
      </c>
      <c r="P55" s="23" t="s">
        <v>32</v>
      </c>
      <c r="Q55" s="15">
        <v>11500</v>
      </c>
      <c r="R55" s="24">
        <f t="shared" si="0"/>
        <v>46000</v>
      </c>
      <c r="S55" s="7"/>
      <c r="T55" s="9"/>
      <c r="U55" s="55"/>
      <c r="V55" s="56"/>
      <c r="W55" s="13"/>
      <c r="X55" s="13"/>
      <c r="Y55" s="134"/>
      <c r="Z55" s="195"/>
      <c r="AA55" s="134"/>
      <c r="AB55" s="134"/>
    </row>
    <row r="56" spans="1:28">
      <c r="A56" s="178"/>
      <c r="B56" s="135"/>
      <c r="C56" s="135"/>
      <c r="D56" s="135"/>
      <c r="E56" s="46"/>
      <c r="F56" s="22" t="s">
        <v>24</v>
      </c>
      <c r="G56" s="9" t="s">
        <v>104</v>
      </c>
      <c r="H56" s="9"/>
      <c r="I56" s="9"/>
      <c r="J56" s="9"/>
      <c r="K56" s="20"/>
      <c r="L56" s="11"/>
      <c r="M56" s="13"/>
      <c r="N56" s="20"/>
      <c r="O56" s="14">
        <v>4</v>
      </c>
      <c r="P56" s="23" t="s">
        <v>32</v>
      </c>
      <c r="Q56" s="15">
        <v>9200</v>
      </c>
      <c r="R56" s="24">
        <f t="shared" si="0"/>
        <v>36800</v>
      </c>
      <c r="S56" s="7"/>
      <c r="T56" s="9"/>
      <c r="U56" s="55"/>
      <c r="V56" s="56"/>
      <c r="W56" s="13"/>
      <c r="X56" s="13"/>
      <c r="Y56" s="134"/>
      <c r="Z56" s="195"/>
      <c r="AA56" s="134"/>
      <c r="AB56" s="134"/>
    </row>
    <row r="57" spans="1:28">
      <c r="A57" s="178"/>
      <c r="B57" s="135"/>
      <c r="C57" s="135"/>
      <c r="D57" s="135"/>
      <c r="E57" s="46"/>
      <c r="F57" s="22" t="s">
        <v>24</v>
      </c>
      <c r="G57" s="9" t="s">
        <v>105</v>
      </c>
      <c r="H57" s="9"/>
      <c r="I57" s="9"/>
      <c r="J57" s="9"/>
      <c r="K57" s="20"/>
      <c r="L57" s="11"/>
      <c r="M57" s="13"/>
      <c r="N57" s="20"/>
      <c r="O57" s="14">
        <v>15</v>
      </c>
      <c r="P57" s="23" t="s">
        <v>32</v>
      </c>
      <c r="Q57" s="15">
        <v>4600</v>
      </c>
      <c r="R57" s="24">
        <f t="shared" si="0"/>
        <v>69000</v>
      </c>
      <c r="S57" s="7"/>
      <c r="T57" s="9"/>
      <c r="U57" s="55"/>
      <c r="V57" s="56"/>
      <c r="W57" s="13"/>
      <c r="X57" s="13"/>
      <c r="Y57" s="134"/>
      <c r="Z57" s="195"/>
      <c r="AA57" s="134"/>
      <c r="AB57" s="134"/>
    </row>
    <row r="58" spans="1:28">
      <c r="A58" s="178"/>
      <c r="B58" s="135"/>
      <c r="C58" s="135"/>
      <c r="D58" s="135"/>
      <c r="E58" s="46"/>
      <c r="F58" s="22" t="s">
        <v>24</v>
      </c>
      <c r="G58" s="9" t="s">
        <v>106</v>
      </c>
      <c r="H58" s="9"/>
      <c r="I58" s="9"/>
      <c r="J58" s="9"/>
      <c r="K58" s="20"/>
      <c r="L58" s="11"/>
      <c r="M58" s="13"/>
      <c r="N58" s="20"/>
      <c r="O58" s="14">
        <v>15</v>
      </c>
      <c r="P58" s="23" t="s">
        <v>32</v>
      </c>
      <c r="Q58" s="15">
        <v>1725</v>
      </c>
      <c r="R58" s="24">
        <f t="shared" si="0"/>
        <v>25875</v>
      </c>
      <c r="S58" s="7"/>
      <c r="T58" s="9"/>
      <c r="U58" s="55"/>
      <c r="V58" s="56"/>
      <c r="W58" s="13"/>
      <c r="X58" s="13"/>
      <c r="Y58" s="134"/>
      <c r="Z58" s="195"/>
      <c r="AA58" s="134"/>
      <c r="AB58" s="134"/>
    </row>
    <row r="59" spans="1:28" ht="15.75">
      <c r="A59" s="180"/>
      <c r="B59" s="181"/>
      <c r="C59" s="181"/>
      <c r="D59" s="181"/>
      <c r="E59" s="182"/>
      <c r="F59" s="22" t="s">
        <v>24</v>
      </c>
      <c r="G59" s="9" t="s">
        <v>107</v>
      </c>
      <c r="H59" s="9"/>
      <c r="I59" s="9"/>
      <c r="J59" s="9"/>
      <c r="K59" s="20"/>
      <c r="L59" s="11"/>
      <c r="M59" s="13"/>
      <c r="N59" s="20"/>
      <c r="O59" s="14">
        <v>5</v>
      </c>
      <c r="P59" s="23" t="s">
        <v>32</v>
      </c>
      <c r="Q59" s="15">
        <v>9200</v>
      </c>
      <c r="R59" s="24">
        <f t="shared" si="0"/>
        <v>46000</v>
      </c>
      <c r="S59" s="7"/>
      <c r="T59" s="9"/>
      <c r="U59" s="55"/>
      <c r="V59" s="56"/>
      <c r="W59" s="13"/>
      <c r="X59" s="13"/>
      <c r="Y59" s="134"/>
      <c r="Z59" s="195"/>
      <c r="AA59" s="134"/>
      <c r="AB59" s="134"/>
    </row>
    <row r="60" spans="1:28">
      <c r="A60" s="178"/>
      <c r="B60" s="135"/>
      <c r="C60" s="135"/>
      <c r="D60" s="135"/>
      <c r="E60" s="183"/>
      <c r="F60" s="22" t="s">
        <v>24</v>
      </c>
      <c r="G60" s="9" t="s">
        <v>108</v>
      </c>
      <c r="H60" s="9"/>
      <c r="I60" s="9"/>
      <c r="J60" s="9"/>
      <c r="K60" s="20"/>
      <c r="L60" s="11"/>
      <c r="M60" s="13"/>
      <c r="N60" s="20"/>
      <c r="O60" s="14">
        <v>6</v>
      </c>
      <c r="P60" s="23" t="s">
        <v>32</v>
      </c>
      <c r="Q60" s="15">
        <v>28750</v>
      </c>
      <c r="R60" s="24">
        <f>+Q60*O60</f>
        <v>172500</v>
      </c>
      <c r="S60" s="7"/>
      <c r="T60" s="9"/>
      <c r="U60" s="55"/>
      <c r="V60" s="56"/>
      <c r="W60" s="13"/>
      <c r="X60" s="13"/>
      <c r="Y60" s="134"/>
      <c r="Z60" s="195"/>
      <c r="AA60" s="134"/>
      <c r="AB60" s="134"/>
    </row>
    <row r="61" spans="1:28">
      <c r="A61" s="178"/>
      <c r="B61" s="135"/>
      <c r="C61" s="135"/>
      <c r="D61" s="135"/>
      <c r="E61" s="183"/>
      <c r="F61" s="22" t="s">
        <v>24</v>
      </c>
      <c r="G61" s="9" t="s">
        <v>74</v>
      </c>
      <c r="H61" s="9"/>
      <c r="I61" s="9"/>
      <c r="J61" s="9"/>
      <c r="K61" s="20"/>
      <c r="L61" s="11"/>
      <c r="M61" s="13"/>
      <c r="N61" s="20"/>
      <c r="O61" s="14">
        <v>30</v>
      </c>
      <c r="P61" s="23" t="s">
        <v>32</v>
      </c>
      <c r="Q61" s="15">
        <v>95000</v>
      </c>
      <c r="R61" s="24">
        <f>+Q61*O61</f>
        <v>2850000</v>
      </c>
      <c r="S61" s="7"/>
      <c r="T61" s="9"/>
      <c r="U61" s="55"/>
      <c r="V61" s="56"/>
      <c r="W61" s="13"/>
      <c r="X61" s="13"/>
      <c r="Y61" s="134"/>
      <c r="Z61" s="195"/>
      <c r="AA61" s="134"/>
      <c r="AB61" s="134"/>
    </row>
    <row r="62" spans="1:28">
      <c r="A62" s="178"/>
      <c r="B62" s="135"/>
      <c r="C62" s="135"/>
      <c r="D62" s="135"/>
      <c r="E62" s="183"/>
      <c r="F62" s="22" t="s">
        <v>24</v>
      </c>
      <c r="G62" s="9" t="s">
        <v>109</v>
      </c>
      <c r="H62" s="9"/>
      <c r="I62" s="9"/>
      <c r="J62" s="9"/>
      <c r="K62" s="20"/>
      <c r="L62" s="11"/>
      <c r="M62" s="13"/>
      <c r="N62" s="20"/>
      <c r="O62" s="14">
        <v>6</v>
      </c>
      <c r="P62" s="23" t="s">
        <v>32</v>
      </c>
      <c r="Q62" s="15">
        <v>12500</v>
      </c>
      <c r="R62" s="24">
        <f>+Q62*O62</f>
        <v>75000</v>
      </c>
      <c r="S62" s="7"/>
      <c r="T62" s="9"/>
      <c r="U62" s="55"/>
      <c r="V62" s="56"/>
      <c r="W62" s="13"/>
      <c r="X62" s="13"/>
      <c r="Y62" s="134"/>
      <c r="Z62" s="195"/>
      <c r="AA62" s="134"/>
      <c r="AB62" s="134"/>
    </row>
    <row r="63" spans="1:28" ht="9" customHeight="1">
      <c r="A63" s="178"/>
      <c r="B63" s="135"/>
      <c r="C63" s="135"/>
      <c r="D63" s="135"/>
      <c r="E63" s="183"/>
      <c r="F63" s="22"/>
      <c r="G63" s="9"/>
      <c r="H63" s="9"/>
      <c r="I63" s="9"/>
      <c r="J63" s="9"/>
      <c r="K63" s="20"/>
      <c r="L63" s="11"/>
      <c r="M63" s="13"/>
      <c r="N63" s="20"/>
      <c r="O63" s="14"/>
      <c r="P63" s="23"/>
      <c r="Q63" s="15"/>
      <c r="R63" s="24"/>
      <c r="S63" s="7"/>
      <c r="T63" s="9"/>
      <c r="U63" s="55"/>
      <c r="V63" s="56"/>
      <c r="W63" s="13"/>
      <c r="X63" s="13"/>
      <c r="Y63" s="134"/>
      <c r="Z63" s="195"/>
      <c r="AA63" s="134"/>
      <c r="AB63" s="134"/>
    </row>
    <row r="64" spans="1:28">
      <c r="A64" s="175" t="s">
        <v>114</v>
      </c>
      <c r="B64" s="44">
        <v>2</v>
      </c>
      <c r="C64" s="44">
        <v>2</v>
      </c>
      <c r="D64" s="38" t="s">
        <v>23</v>
      </c>
      <c r="E64" s="74" t="s">
        <v>73</v>
      </c>
      <c r="F64" s="70" t="s">
        <v>70</v>
      </c>
      <c r="G64" s="71"/>
      <c r="H64" s="71"/>
      <c r="I64" s="9"/>
      <c r="J64" s="9"/>
      <c r="K64" s="20"/>
      <c r="L64" s="11"/>
      <c r="M64" s="9"/>
      <c r="N64" s="20"/>
      <c r="O64" s="14"/>
      <c r="P64" s="18"/>
      <c r="Q64" s="15"/>
      <c r="R64" s="21">
        <f>SUM(R65:R66)</f>
        <v>360000</v>
      </c>
      <c r="S64" s="7"/>
      <c r="T64" s="7"/>
      <c r="U64" s="134"/>
      <c r="V64" s="134"/>
      <c r="W64" s="134"/>
      <c r="X64" s="134"/>
      <c r="Y64" s="134"/>
      <c r="Z64" s="134"/>
      <c r="AA64" s="134"/>
      <c r="AB64" s="134"/>
    </row>
    <row r="65" spans="1:28">
      <c r="A65" s="45"/>
      <c r="B65" s="41"/>
      <c r="C65" s="41"/>
      <c r="D65" s="41"/>
      <c r="E65" s="46"/>
      <c r="F65" s="22" t="s">
        <v>24</v>
      </c>
      <c r="G65" s="9" t="s">
        <v>71</v>
      </c>
      <c r="H65" s="9"/>
      <c r="I65" s="9"/>
      <c r="J65" s="9"/>
      <c r="K65" s="20"/>
      <c r="L65" s="11"/>
      <c r="M65" s="13"/>
      <c r="N65" s="20"/>
      <c r="O65" s="14">
        <v>40</v>
      </c>
      <c r="P65" s="23" t="s">
        <v>33</v>
      </c>
      <c r="Q65" s="15">
        <v>6000</v>
      </c>
      <c r="R65" s="24">
        <f>O65*Q65</f>
        <v>240000</v>
      </c>
      <c r="S65" s="7"/>
      <c r="T65" s="7"/>
      <c r="U65" s="134"/>
      <c r="V65" s="134"/>
      <c r="W65" s="134"/>
      <c r="X65" s="134"/>
      <c r="Y65" s="134"/>
      <c r="Z65" s="134"/>
      <c r="AA65" s="134"/>
      <c r="AB65" s="134"/>
    </row>
    <row r="66" spans="1:28">
      <c r="A66" s="178"/>
      <c r="B66" s="135"/>
      <c r="C66" s="135"/>
      <c r="D66" s="135"/>
      <c r="E66" s="183"/>
      <c r="F66" s="22" t="s">
        <v>24</v>
      </c>
      <c r="G66" s="9" t="s">
        <v>72</v>
      </c>
      <c r="H66" s="9"/>
      <c r="I66" s="9"/>
      <c r="J66" s="9"/>
      <c r="K66" s="20"/>
      <c r="L66" s="11"/>
      <c r="M66" s="13"/>
      <c r="N66" s="20"/>
      <c r="O66" s="14">
        <v>40</v>
      </c>
      <c r="P66" s="23" t="s">
        <v>33</v>
      </c>
      <c r="Q66" s="15">
        <v>3000</v>
      </c>
      <c r="R66" s="24">
        <f>O66*Q66</f>
        <v>120000</v>
      </c>
      <c r="S66" s="7"/>
      <c r="T66" s="7"/>
    </row>
    <row r="67" spans="1:28">
      <c r="A67" s="179"/>
      <c r="B67" s="130"/>
      <c r="C67" s="130"/>
      <c r="D67" s="130"/>
      <c r="E67" s="198"/>
      <c r="F67" s="60"/>
      <c r="G67" s="61"/>
      <c r="H67" s="61"/>
      <c r="I67" s="61"/>
      <c r="J67" s="61"/>
      <c r="K67" s="62"/>
      <c r="L67" s="63"/>
      <c r="M67" s="64"/>
      <c r="N67" s="62"/>
      <c r="O67" s="115"/>
      <c r="P67" s="65"/>
      <c r="Q67" s="66"/>
      <c r="R67" s="67"/>
      <c r="S67" s="7"/>
      <c r="T67" s="7"/>
    </row>
    <row r="68" spans="1:28">
      <c r="A68" s="135"/>
      <c r="B68" s="135"/>
      <c r="C68" s="135"/>
      <c r="D68" s="135"/>
      <c r="E68" s="135"/>
      <c r="F68" s="28"/>
      <c r="G68" s="9"/>
      <c r="H68" s="9"/>
      <c r="I68" s="9"/>
      <c r="J68" s="9"/>
      <c r="K68" s="20"/>
      <c r="L68" s="11"/>
      <c r="M68" s="13"/>
      <c r="N68" s="20"/>
      <c r="O68" s="55"/>
      <c r="P68" s="56"/>
      <c r="Q68" s="13"/>
      <c r="R68" s="13"/>
      <c r="S68" s="7"/>
      <c r="T68" s="7"/>
    </row>
    <row r="69" spans="1:28">
      <c r="A69" s="135"/>
      <c r="B69" s="135"/>
      <c r="C69" s="135"/>
      <c r="D69" s="135"/>
      <c r="E69" s="135"/>
      <c r="F69" s="28"/>
      <c r="G69" s="9"/>
      <c r="H69" s="9"/>
      <c r="I69" s="9"/>
      <c r="J69" s="9"/>
      <c r="K69" s="20"/>
      <c r="L69" s="11"/>
      <c r="M69" s="13"/>
      <c r="N69" s="20"/>
      <c r="O69" s="55"/>
      <c r="P69" s="56"/>
      <c r="Q69" s="13"/>
      <c r="R69" s="13"/>
      <c r="S69" s="7"/>
      <c r="T69" s="7"/>
    </row>
    <row r="70" spans="1:28">
      <c r="A70" s="227" t="s">
        <v>161</v>
      </c>
      <c r="B70" s="135"/>
      <c r="C70" s="135"/>
      <c r="D70" s="135"/>
      <c r="E70" s="135"/>
      <c r="F70" s="28"/>
      <c r="G70" s="9" t="s">
        <v>162</v>
      </c>
      <c r="H70" s="9"/>
      <c r="I70" s="9" t="s">
        <v>163</v>
      </c>
      <c r="J70" s="9"/>
      <c r="K70" s="20"/>
      <c r="L70" s="11"/>
      <c r="M70" s="9" t="s">
        <v>164</v>
      </c>
      <c r="N70" s="20"/>
      <c r="O70" s="55"/>
      <c r="P70" s="9"/>
      <c r="Q70" s="9" t="s">
        <v>179</v>
      </c>
      <c r="R70" s="13"/>
      <c r="S70" s="7"/>
      <c r="T70" s="7"/>
    </row>
    <row r="71" spans="1:28">
      <c r="A71" s="135"/>
      <c r="B71" s="135"/>
      <c r="C71" s="135"/>
      <c r="D71" s="135"/>
      <c r="E71" s="135"/>
      <c r="F71" s="28"/>
      <c r="G71" s="9"/>
      <c r="H71" s="9"/>
      <c r="I71" s="9"/>
      <c r="J71" s="9"/>
      <c r="K71" s="20"/>
      <c r="L71" s="11"/>
      <c r="M71" s="13"/>
      <c r="N71" s="20"/>
      <c r="O71" s="55"/>
      <c r="P71" s="56"/>
      <c r="Q71" s="13"/>
      <c r="R71" s="13"/>
      <c r="S71" s="7"/>
      <c r="T71" s="7"/>
    </row>
    <row r="72" spans="1:28">
      <c r="A72" s="135"/>
      <c r="B72" s="135"/>
      <c r="C72" s="135"/>
      <c r="D72" s="135"/>
      <c r="E72" s="135"/>
      <c r="F72" s="28"/>
      <c r="G72" s="9"/>
      <c r="H72" s="9"/>
      <c r="I72" s="9"/>
      <c r="J72" s="9"/>
      <c r="K72" s="20"/>
      <c r="L72" s="11"/>
      <c r="M72" s="13"/>
      <c r="N72" s="20"/>
      <c r="O72" s="55"/>
      <c r="P72" s="56"/>
      <c r="Q72" s="13"/>
      <c r="R72" s="13"/>
      <c r="S72" s="7"/>
      <c r="T72" s="7"/>
    </row>
    <row r="73" spans="1:28">
      <c r="A73" s="135"/>
      <c r="B73" s="135"/>
      <c r="C73" s="135"/>
      <c r="D73" s="135"/>
      <c r="E73" s="135"/>
      <c r="F73" s="28"/>
      <c r="G73" s="9"/>
      <c r="H73" s="9"/>
      <c r="I73" s="9"/>
      <c r="J73" s="9"/>
      <c r="K73" s="20"/>
      <c r="L73" s="11"/>
      <c r="M73" s="13"/>
      <c r="N73" s="20"/>
      <c r="O73" s="55"/>
      <c r="P73" s="56"/>
      <c r="Q73" s="13"/>
      <c r="R73" s="13"/>
      <c r="S73" s="7"/>
      <c r="T73" s="7"/>
    </row>
    <row r="74" spans="1:28" ht="15.75">
      <c r="A74" s="596">
        <v>1</v>
      </c>
      <c r="B74" s="597"/>
      <c r="C74" s="597"/>
      <c r="D74" s="597"/>
      <c r="E74" s="598"/>
      <c r="F74" s="599">
        <v>2</v>
      </c>
      <c r="G74" s="597"/>
      <c r="H74" s="597"/>
      <c r="I74" s="597"/>
      <c r="J74" s="597"/>
      <c r="K74" s="597"/>
      <c r="L74" s="597"/>
      <c r="M74" s="597"/>
      <c r="N74" s="598"/>
      <c r="O74" s="238">
        <v>3</v>
      </c>
      <c r="P74" s="173">
        <v>4</v>
      </c>
      <c r="Q74" s="238">
        <v>5</v>
      </c>
      <c r="R74" s="174">
        <v>6</v>
      </c>
      <c r="S74" s="7"/>
      <c r="T74" s="7"/>
    </row>
    <row r="75" spans="1:28">
      <c r="A75" s="175" t="s">
        <v>114</v>
      </c>
      <c r="B75" s="50">
        <v>2</v>
      </c>
      <c r="C75" s="50">
        <v>2</v>
      </c>
      <c r="D75" s="51" t="s">
        <v>51</v>
      </c>
      <c r="E75" s="184"/>
      <c r="F75" s="52"/>
      <c r="G75" s="26" t="s">
        <v>52</v>
      </c>
      <c r="H75" s="9"/>
      <c r="I75" s="9"/>
      <c r="J75" s="9"/>
      <c r="K75" s="20"/>
      <c r="L75" s="11"/>
      <c r="M75" s="13"/>
      <c r="N75" s="20"/>
      <c r="O75" s="14"/>
      <c r="P75" s="23"/>
      <c r="Q75" s="15"/>
      <c r="R75" s="29">
        <f>R76+R85+R82</f>
        <v>55758000</v>
      </c>
      <c r="S75" s="7"/>
      <c r="T75" s="7"/>
    </row>
    <row r="76" spans="1:28">
      <c r="A76" s="175" t="s">
        <v>114</v>
      </c>
      <c r="B76" s="44">
        <v>2</v>
      </c>
      <c r="C76" s="44">
        <v>2</v>
      </c>
      <c r="D76" s="43" t="s">
        <v>51</v>
      </c>
      <c r="E76" s="183">
        <v>16</v>
      </c>
      <c r="F76" s="22"/>
      <c r="G76" s="9" t="s">
        <v>134</v>
      </c>
      <c r="H76" s="9"/>
      <c r="I76" s="9"/>
      <c r="J76" s="9"/>
      <c r="K76" s="20"/>
      <c r="L76" s="11"/>
      <c r="M76" s="13"/>
      <c r="N76" s="20"/>
      <c r="O76" s="14"/>
      <c r="P76" s="23"/>
      <c r="Q76" s="15"/>
      <c r="R76" s="24">
        <f>R77+R78+R80</f>
        <v>27000000</v>
      </c>
      <c r="S76" s="7"/>
      <c r="T76" s="7"/>
    </row>
    <row r="77" spans="1:28">
      <c r="A77" s="178"/>
      <c r="B77" s="135"/>
      <c r="C77" s="135"/>
      <c r="D77" s="135"/>
      <c r="E77" s="183"/>
      <c r="F77" s="22" t="s">
        <v>24</v>
      </c>
      <c r="G77" s="9" t="s">
        <v>135</v>
      </c>
      <c r="H77" s="9"/>
      <c r="I77" s="9"/>
      <c r="J77" s="9">
        <v>30</v>
      </c>
      <c r="K77" s="20" t="s">
        <v>26</v>
      </c>
      <c r="L77" s="11" t="s">
        <v>25</v>
      </c>
      <c r="M77" s="13">
        <v>2</v>
      </c>
      <c r="N77" s="20" t="s">
        <v>63</v>
      </c>
      <c r="O77" s="19">
        <f>J77*M77</f>
        <v>60</v>
      </c>
      <c r="P77" s="23" t="s">
        <v>148</v>
      </c>
      <c r="Q77" s="15">
        <v>100000</v>
      </c>
      <c r="R77" s="24">
        <f>+O77*Q77</f>
        <v>6000000</v>
      </c>
      <c r="S77" s="7"/>
      <c r="T77" s="7"/>
    </row>
    <row r="78" spans="1:28">
      <c r="A78" s="178"/>
      <c r="B78" s="135"/>
      <c r="C78" s="135"/>
      <c r="D78" s="135"/>
      <c r="E78" s="183"/>
      <c r="F78" s="22" t="s">
        <v>24</v>
      </c>
      <c r="G78" s="9" t="s">
        <v>138</v>
      </c>
      <c r="H78" s="9"/>
      <c r="I78" s="9"/>
      <c r="J78" s="9">
        <v>15</v>
      </c>
      <c r="K78" s="20" t="s">
        <v>26</v>
      </c>
      <c r="L78" s="11" t="s">
        <v>25</v>
      </c>
      <c r="M78" s="13">
        <v>2</v>
      </c>
      <c r="N78" s="20" t="s">
        <v>63</v>
      </c>
      <c r="O78" s="19">
        <f>J78*M78</f>
        <v>30</v>
      </c>
      <c r="P78" s="23" t="s">
        <v>148</v>
      </c>
      <c r="Q78" s="15">
        <v>100000</v>
      </c>
      <c r="R78" s="24">
        <f>+O78*Q78</f>
        <v>3000000</v>
      </c>
      <c r="S78" s="7"/>
      <c r="T78" s="7"/>
    </row>
    <row r="79" spans="1:28">
      <c r="A79" s="178"/>
      <c r="B79" s="135"/>
      <c r="C79" s="135"/>
      <c r="D79" s="135"/>
      <c r="E79" s="183"/>
      <c r="F79" s="22" t="s">
        <v>24</v>
      </c>
      <c r="G79" s="9" t="s">
        <v>140</v>
      </c>
      <c r="H79" s="9"/>
      <c r="I79" s="9"/>
      <c r="J79" s="9"/>
      <c r="K79" s="20"/>
      <c r="L79" s="11"/>
      <c r="M79" s="13"/>
      <c r="N79" s="20"/>
      <c r="O79" s="19"/>
      <c r="P79" s="23"/>
      <c r="Q79" s="15"/>
      <c r="R79" s="24"/>
      <c r="S79" s="7"/>
      <c r="T79" s="7"/>
    </row>
    <row r="80" spans="1:28">
      <c r="A80" s="178"/>
      <c r="B80" s="135"/>
      <c r="C80" s="135"/>
      <c r="D80" s="135"/>
      <c r="E80" s="183"/>
      <c r="F80" s="22"/>
      <c r="G80" s="9"/>
      <c r="H80" s="9"/>
      <c r="I80" s="9"/>
      <c r="J80" s="9">
        <v>60</v>
      </c>
      <c r="K80" s="20" t="s">
        <v>26</v>
      </c>
      <c r="L80" s="11" t="s">
        <v>25</v>
      </c>
      <c r="M80" s="13">
        <v>3</v>
      </c>
      <c r="N80" s="20" t="s">
        <v>63</v>
      </c>
      <c r="O80" s="19">
        <f>J80*M80</f>
        <v>180</v>
      </c>
      <c r="P80" s="23" t="s">
        <v>148</v>
      </c>
      <c r="Q80" s="15">
        <v>100000</v>
      </c>
      <c r="R80" s="24">
        <f>+O80*Q80</f>
        <v>18000000</v>
      </c>
      <c r="S80" s="7"/>
      <c r="T80" s="7"/>
    </row>
    <row r="81" spans="1:25" ht="6.75" customHeight="1">
      <c r="A81" s="178"/>
      <c r="B81" s="135"/>
      <c r="C81" s="135"/>
      <c r="D81" s="135"/>
      <c r="E81" s="183"/>
      <c r="F81" s="22"/>
      <c r="G81" s="9"/>
      <c r="H81" s="9"/>
      <c r="I81" s="9"/>
      <c r="J81" s="9"/>
      <c r="K81" s="20"/>
      <c r="L81" s="11"/>
      <c r="M81" s="13"/>
      <c r="N81" s="20"/>
      <c r="O81" s="14"/>
      <c r="P81" s="23"/>
      <c r="Q81" s="15"/>
      <c r="R81" s="24"/>
      <c r="S81" s="7"/>
      <c r="T81" s="7"/>
    </row>
    <row r="82" spans="1:25">
      <c r="A82" s="175" t="s">
        <v>114</v>
      </c>
      <c r="B82" s="44">
        <v>2</v>
      </c>
      <c r="C82" s="44">
        <v>2</v>
      </c>
      <c r="D82" s="43" t="s">
        <v>51</v>
      </c>
      <c r="E82" s="183">
        <v>18</v>
      </c>
      <c r="F82" s="22"/>
      <c r="G82" s="9" t="s">
        <v>64</v>
      </c>
      <c r="H82" s="9"/>
      <c r="I82" s="9"/>
      <c r="J82" s="9"/>
      <c r="K82" s="20"/>
      <c r="L82" s="11"/>
      <c r="M82" s="13"/>
      <c r="N82" s="20"/>
      <c r="O82" s="14"/>
      <c r="P82" s="23"/>
      <c r="Q82" s="15"/>
      <c r="R82" s="24">
        <f>+R83</f>
        <v>1050000</v>
      </c>
      <c r="S82" s="7"/>
      <c r="T82" s="7"/>
    </row>
    <row r="83" spans="1:25">
      <c r="A83" s="178"/>
      <c r="B83" s="135"/>
      <c r="C83" s="135"/>
      <c r="D83" s="135"/>
      <c r="E83" s="183"/>
      <c r="F83" s="22" t="s">
        <v>24</v>
      </c>
      <c r="G83" s="9" t="s">
        <v>121</v>
      </c>
      <c r="H83" s="9"/>
      <c r="I83" s="9"/>
      <c r="J83" s="9">
        <v>2</v>
      </c>
      <c r="K83" s="20" t="s">
        <v>26</v>
      </c>
      <c r="L83" s="11" t="s">
        <v>25</v>
      </c>
      <c r="M83" s="13">
        <v>7</v>
      </c>
      <c r="N83" s="20" t="s">
        <v>63</v>
      </c>
      <c r="O83" s="19">
        <f>J83*M83</f>
        <v>14</v>
      </c>
      <c r="P83" s="23" t="s">
        <v>41</v>
      </c>
      <c r="Q83" s="15">
        <v>75000</v>
      </c>
      <c r="R83" s="24">
        <f>+O83*Q83</f>
        <v>1050000</v>
      </c>
      <c r="S83" s="7"/>
      <c r="T83" s="7"/>
    </row>
    <row r="84" spans="1:25" ht="6.75" customHeight="1">
      <c r="A84" s="178"/>
      <c r="B84" s="135"/>
      <c r="C84" s="135"/>
      <c r="D84" s="135"/>
      <c r="E84" s="183"/>
      <c r="F84" s="22"/>
      <c r="G84" s="9"/>
      <c r="H84" s="9"/>
      <c r="I84" s="9"/>
      <c r="J84" s="9"/>
      <c r="K84" s="20"/>
      <c r="L84" s="11"/>
      <c r="M84" s="13"/>
      <c r="N84" s="20"/>
      <c r="O84" s="14"/>
      <c r="P84" s="23"/>
      <c r="Q84" s="15"/>
      <c r="R84" s="24"/>
      <c r="S84" s="7"/>
      <c r="T84" s="7"/>
    </row>
    <row r="85" spans="1:25">
      <c r="A85" s="175" t="s">
        <v>114</v>
      </c>
      <c r="B85" s="113">
        <v>2</v>
      </c>
      <c r="C85" s="113">
        <v>2</v>
      </c>
      <c r="D85" s="114" t="s">
        <v>51</v>
      </c>
      <c r="E85" s="185">
        <v>20</v>
      </c>
      <c r="F85" s="32"/>
      <c r="G85" s="71" t="s">
        <v>66</v>
      </c>
      <c r="H85" s="30"/>
      <c r="I85" s="30"/>
      <c r="J85" s="30"/>
      <c r="K85" s="12"/>
      <c r="L85" s="85"/>
      <c r="M85" s="73"/>
      <c r="N85" s="12"/>
      <c r="O85" s="87"/>
      <c r="P85" s="81"/>
      <c r="Q85" s="82"/>
      <c r="R85" s="83">
        <f>R87+R89</f>
        <v>27708000</v>
      </c>
      <c r="S85" s="7"/>
      <c r="T85" s="7"/>
    </row>
    <row r="86" spans="1:25">
      <c r="A86" s="186"/>
      <c r="B86" s="84"/>
      <c r="C86" s="84"/>
      <c r="D86" s="84"/>
      <c r="E86" s="185"/>
      <c r="F86" s="32" t="s">
        <v>24</v>
      </c>
      <c r="G86" s="71" t="s">
        <v>122</v>
      </c>
      <c r="H86" s="30"/>
      <c r="I86" s="30"/>
      <c r="J86" s="30"/>
      <c r="K86" s="12"/>
      <c r="L86" s="85"/>
      <c r="M86" s="73"/>
      <c r="N86" s="12"/>
      <c r="O86" s="87"/>
      <c r="P86" s="81"/>
      <c r="Q86" s="82"/>
      <c r="R86" s="83"/>
      <c r="S86" s="7"/>
      <c r="T86" s="7"/>
      <c r="U86" s="176"/>
      <c r="W86" s="176"/>
    </row>
    <row r="87" spans="1:25">
      <c r="A87" s="186"/>
      <c r="B87" s="84"/>
      <c r="C87" s="84"/>
      <c r="D87" s="84"/>
      <c r="E87" s="185"/>
      <c r="F87" s="32"/>
      <c r="G87" s="71"/>
      <c r="H87" s="84"/>
      <c r="I87" s="30"/>
      <c r="J87" s="30">
        <v>3</v>
      </c>
      <c r="K87" s="30" t="s">
        <v>26</v>
      </c>
      <c r="L87" s="12" t="s">
        <v>25</v>
      </c>
      <c r="M87" s="85">
        <v>12</v>
      </c>
      <c r="N87" s="73" t="s">
        <v>76</v>
      </c>
      <c r="O87" s="86">
        <f>+J87*M87</f>
        <v>36</v>
      </c>
      <c r="P87" s="81" t="s">
        <v>76</v>
      </c>
      <c r="Q87" s="82">
        <v>150000</v>
      </c>
      <c r="R87" s="83">
        <f>+Q87*O87</f>
        <v>5400000</v>
      </c>
      <c r="S87" s="7"/>
      <c r="T87" s="7"/>
      <c r="U87" s="176"/>
      <c r="W87" s="176"/>
    </row>
    <row r="88" spans="1:25">
      <c r="A88" s="186"/>
      <c r="B88" s="84"/>
      <c r="C88" s="84"/>
      <c r="D88" s="84"/>
      <c r="E88" s="185"/>
      <c r="F88" s="32" t="s">
        <v>24</v>
      </c>
      <c r="G88" s="71" t="s">
        <v>125</v>
      </c>
      <c r="H88" s="84"/>
      <c r="I88" s="30"/>
      <c r="J88" s="30"/>
      <c r="K88" s="30"/>
      <c r="L88" s="12"/>
      <c r="M88" s="85"/>
      <c r="N88" s="73"/>
      <c r="O88" s="86"/>
      <c r="P88" s="81"/>
      <c r="Q88" s="82"/>
      <c r="R88" s="83"/>
      <c r="S88" s="7"/>
      <c r="T88" s="7"/>
      <c r="U88" s="176"/>
      <c r="W88" s="176"/>
    </row>
    <row r="89" spans="1:25">
      <c r="A89" s="186"/>
      <c r="B89" s="84"/>
      <c r="C89" s="84"/>
      <c r="D89" s="84"/>
      <c r="E89" s="185"/>
      <c r="F89" s="32"/>
      <c r="G89" s="71"/>
      <c r="H89" s="84"/>
      <c r="I89" s="30"/>
      <c r="J89" s="30">
        <v>1</v>
      </c>
      <c r="K89" s="30" t="s">
        <v>26</v>
      </c>
      <c r="L89" s="12" t="s">
        <v>25</v>
      </c>
      <c r="M89" s="85">
        <v>12</v>
      </c>
      <c r="N89" s="73" t="s">
        <v>126</v>
      </c>
      <c r="O89" s="86">
        <v>12</v>
      </c>
      <c r="P89" s="81" t="s">
        <v>127</v>
      </c>
      <c r="Q89" s="82">
        <v>1859000</v>
      </c>
      <c r="R89" s="83">
        <f>M89*Q89</f>
        <v>22308000</v>
      </c>
      <c r="S89" s="7"/>
      <c r="T89" s="7"/>
      <c r="U89" s="176"/>
      <c r="W89" s="176"/>
    </row>
    <row r="90" spans="1:25" ht="6.75" customHeight="1">
      <c r="A90" s="178"/>
      <c r="B90" s="135"/>
      <c r="C90" s="135"/>
      <c r="D90" s="135"/>
      <c r="E90" s="183"/>
      <c r="F90" s="32"/>
      <c r="G90" s="71"/>
      <c r="H90" s="84"/>
      <c r="I90" s="30"/>
      <c r="J90" s="30"/>
      <c r="K90" s="30"/>
      <c r="L90" s="12"/>
      <c r="M90" s="85"/>
      <c r="N90" s="73"/>
      <c r="O90" s="87"/>
      <c r="P90" s="81"/>
      <c r="Q90" s="82"/>
      <c r="R90" s="83"/>
      <c r="S90" s="7"/>
      <c r="T90" s="7"/>
    </row>
    <row r="91" spans="1:25">
      <c r="A91" s="175" t="s">
        <v>114</v>
      </c>
      <c r="B91" s="50">
        <v>2</v>
      </c>
      <c r="C91" s="50">
        <v>2</v>
      </c>
      <c r="D91" s="51" t="s">
        <v>34</v>
      </c>
      <c r="E91" s="53"/>
      <c r="F91" s="25" t="s">
        <v>35</v>
      </c>
      <c r="G91" s="26"/>
      <c r="H91" s="26"/>
      <c r="I91" s="26"/>
      <c r="J91" s="9"/>
      <c r="K91" s="20"/>
      <c r="L91" s="11"/>
      <c r="M91" s="13"/>
      <c r="N91" s="20"/>
      <c r="O91" s="14"/>
      <c r="P91" s="23"/>
      <c r="Q91" s="15"/>
      <c r="R91" s="17">
        <f>R92+R95</f>
        <v>3000000</v>
      </c>
      <c r="S91" s="177"/>
      <c r="T91" s="177"/>
    </row>
    <row r="92" spans="1:25">
      <c r="A92" s="175" t="s">
        <v>114</v>
      </c>
      <c r="B92" s="44">
        <v>2</v>
      </c>
      <c r="C92" s="44">
        <v>2</v>
      </c>
      <c r="D92" s="43" t="s">
        <v>34</v>
      </c>
      <c r="E92" s="47" t="s">
        <v>86</v>
      </c>
      <c r="F92" s="33" t="s">
        <v>120</v>
      </c>
      <c r="G92" s="30"/>
      <c r="H92" s="30"/>
      <c r="I92" s="30"/>
      <c r="J92" s="30"/>
      <c r="K92" s="12"/>
      <c r="L92" s="85"/>
      <c r="M92" s="73"/>
      <c r="N92" s="12"/>
      <c r="O92" s="88"/>
      <c r="P92" s="81"/>
      <c r="Q92" s="82"/>
      <c r="R92" s="89">
        <f>R93</f>
        <v>1200000</v>
      </c>
      <c r="S92" s="177"/>
      <c r="T92" s="177"/>
      <c r="U92" s="132"/>
      <c r="V92" s="56"/>
      <c r="W92" s="13"/>
      <c r="X92" s="194"/>
      <c r="Y92" s="134"/>
    </row>
    <row r="93" spans="1:25">
      <c r="A93" s="175"/>
      <c r="B93" s="44"/>
      <c r="C93" s="44"/>
      <c r="D93" s="43"/>
      <c r="E93" s="47"/>
      <c r="F93" s="32" t="s">
        <v>24</v>
      </c>
      <c r="G93" s="30" t="s">
        <v>119</v>
      </c>
      <c r="H93" s="30"/>
      <c r="I93" s="30"/>
      <c r="J93" s="30">
        <v>4</v>
      </c>
      <c r="K93" s="12" t="s">
        <v>77</v>
      </c>
      <c r="L93" s="85" t="s">
        <v>25</v>
      </c>
      <c r="M93" s="73">
        <v>12</v>
      </c>
      <c r="N93" s="12" t="s">
        <v>76</v>
      </c>
      <c r="O93" s="88">
        <f>J93*M93</f>
        <v>48</v>
      </c>
      <c r="P93" s="81" t="s">
        <v>77</v>
      </c>
      <c r="Q93" s="82">
        <v>25000</v>
      </c>
      <c r="R93" s="216">
        <f>O93*Q93</f>
        <v>1200000</v>
      </c>
      <c r="S93" s="177"/>
      <c r="T93" s="177"/>
      <c r="U93" s="132"/>
      <c r="V93" s="56"/>
      <c r="W93" s="13"/>
      <c r="X93" s="194"/>
      <c r="Y93" s="134"/>
    </row>
    <row r="94" spans="1:25" ht="8.25" customHeight="1">
      <c r="A94" s="175"/>
      <c r="B94" s="44"/>
      <c r="C94" s="44"/>
      <c r="D94" s="43"/>
      <c r="E94" s="47"/>
      <c r="F94" s="32"/>
      <c r="G94" s="30"/>
      <c r="H94" s="30"/>
      <c r="I94" s="30"/>
      <c r="J94" s="30"/>
      <c r="K94" s="12"/>
      <c r="L94" s="85"/>
      <c r="M94" s="73"/>
      <c r="N94" s="12"/>
      <c r="O94" s="88"/>
      <c r="P94" s="81"/>
      <c r="Q94" s="82"/>
      <c r="R94" s="216"/>
      <c r="S94" s="177"/>
      <c r="T94" s="177"/>
      <c r="U94" s="132"/>
      <c r="V94" s="56"/>
      <c r="W94" s="13"/>
      <c r="X94" s="194"/>
      <c r="Y94" s="134"/>
    </row>
    <row r="95" spans="1:25">
      <c r="A95" s="175" t="s">
        <v>114</v>
      </c>
      <c r="B95" s="44">
        <v>2</v>
      </c>
      <c r="C95" s="44">
        <v>2</v>
      </c>
      <c r="D95" s="43" t="s">
        <v>34</v>
      </c>
      <c r="E95" s="47" t="s">
        <v>56</v>
      </c>
      <c r="F95" s="105" t="s">
        <v>118</v>
      </c>
      <c r="G95" s="9"/>
      <c r="H95" s="9"/>
      <c r="I95" s="9"/>
      <c r="J95" s="9"/>
      <c r="K95" s="20"/>
      <c r="L95" s="11"/>
      <c r="M95" s="13"/>
      <c r="N95" s="20"/>
      <c r="O95" s="27"/>
      <c r="P95" s="23"/>
      <c r="Q95" s="15"/>
      <c r="R95" s="217">
        <f>R96</f>
        <v>1800000</v>
      </c>
      <c r="S95" s="177"/>
      <c r="T95" s="177"/>
    </row>
    <row r="96" spans="1:25">
      <c r="A96" s="175"/>
      <c r="B96" s="44"/>
      <c r="C96" s="44"/>
      <c r="D96" s="43"/>
      <c r="E96" s="47"/>
      <c r="F96" s="22" t="s">
        <v>24</v>
      </c>
      <c r="G96" s="9" t="s">
        <v>116</v>
      </c>
      <c r="H96" s="9"/>
      <c r="I96" s="9"/>
      <c r="J96" s="9"/>
      <c r="K96" s="20"/>
      <c r="L96" s="11"/>
      <c r="M96" s="13"/>
      <c r="N96" s="20"/>
      <c r="O96" s="138">
        <v>6000</v>
      </c>
      <c r="P96" s="23" t="s">
        <v>33</v>
      </c>
      <c r="Q96" s="15">
        <v>300</v>
      </c>
      <c r="R96" s="217">
        <f>O96*Q96</f>
        <v>1800000</v>
      </c>
      <c r="S96" s="177"/>
      <c r="T96" s="177"/>
    </row>
    <row r="97" spans="1:20" ht="6.75" customHeight="1">
      <c r="A97" s="178"/>
      <c r="B97" s="135"/>
      <c r="C97" s="135"/>
      <c r="D97" s="135"/>
      <c r="E97" s="183"/>
      <c r="F97" s="122"/>
      <c r="G97" s="123"/>
      <c r="H97" s="123"/>
      <c r="I97" s="123"/>
      <c r="J97" s="123"/>
      <c r="K97" s="123"/>
      <c r="L97" s="123"/>
      <c r="M97" s="123"/>
      <c r="N97" s="123"/>
      <c r="O97" s="124"/>
      <c r="P97" s="125"/>
      <c r="Q97" s="125"/>
      <c r="R97" s="125"/>
      <c r="S97" s="177"/>
      <c r="T97" s="177"/>
    </row>
    <row r="98" spans="1:20">
      <c r="A98" s="175" t="s">
        <v>114</v>
      </c>
      <c r="B98" s="50">
        <v>2</v>
      </c>
      <c r="C98" s="50">
        <v>2</v>
      </c>
      <c r="D98" s="51">
        <v>11</v>
      </c>
      <c r="E98" s="53"/>
      <c r="F98" s="25" t="s">
        <v>130</v>
      </c>
      <c r="G98" s="199"/>
      <c r="H98" s="199"/>
      <c r="I98" s="199"/>
      <c r="J98" s="200"/>
      <c r="K98" s="201"/>
      <c r="L98" s="202"/>
      <c r="M98" s="203"/>
      <c r="N98" s="201"/>
      <c r="O98" s="204"/>
      <c r="P98" s="205"/>
      <c r="Q98" s="206"/>
      <c r="R98" s="126">
        <f>R99</f>
        <v>14200000</v>
      </c>
      <c r="S98" s="177"/>
      <c r="T98" s="177"/>
    </row>
    <row r="99" spans="1:20">
      <c r="A99" s="175" t="s">
        <v>114</v>
      </c>
      <c r="B99" s="44">
        <v>2</v>
      </c>
      <c r="C99" s="44">
        <v>2</v>
      </c>
      <c r="D99" s="43">
        <v>11</v>
      </c>
      <c r="E99" s="47" t="s">
        <v>129</v>
      </c>
      <c r="F99" s="33" t="s">
        <v>131</v>
      </c>
      <c r="G99" s="207"/>
      <c r="H99" s="207"/>
      <c r="I99" s="207"/>
      <c r="J99" s="207"/>
      <c r="K99" s="208"/>
      <c r="L99" s="209"/>
      <c r="M99" s="210"/>
      <c r="N99" s="208"/>
      <c r="O99" s="211"/>
      <c r="P99" s="212"/>
      <c r="Q99" s="213"/>
      <c r="R99" s="216">
        <f>R101+R102+R105+R106++R109+R110</f>
        <v>14200000</v>
      </c>
      <c r="S99" s="177"/>
      <c r="T99" s="177"/>
    </row>
    <row r="100" spans="1:20">
      <c r="A100" s="175"/>
      <c r="B100" s="44"/>
      <c r="C100" s="44"/>
      <c r="D100" s="43"/>
      <c r="E100" s="47"/>
      <c r="F100" s="33" t="s">
        <v>153</v>
      </c>
      <c r="G100" s="207"/>
      <c r="H100" s="207"/>
      <c r="I100" s="207"/>
      <c r="J100" s="207"/>
      <c r="K100" s="208"/>
      <c r="L100" s="209"/>
      <c r="M100" s="210"/>
      <c r="N100" s="208"/>
      <c r="O100" s="211"/>
      <c r="P100" s="212"/>
      <c r="Q100" s="213"/>
      <c r="R100" s="216"/>
      <c r="S100" s="177"/>
      <c r="T100" s="177"/>
    </row>
    <row r="101" spans="1:20">
      <c r="A101" s="175"/>
      <c r="B101" s="44"/>
      <c r="C101" s="44"/>
      <c r="D101" s="43"/>
      <c r="E101" s="47"/>
      <c r="F101" s="32" t="s">
        <v>24</v>
      </c>
      <c r="G101" s="30" t="s">
        <v>132</v>
      </c>
      <c r="H101" s="207"/>
      <c r="I101" s="207"/>
      <c r="J101" s="9">
        <v>40</v>
      </c>
      <c r="K101" s="20" t="s">
        <v>26</v>
      </c>
      <c r="L101" s="11" t="s">
        <v>25</v>
      </c>
      <c r="M101" s="13">
        <v>2</v>
      </c>
      <c r="N101" s="20" t="s">
        <v>63</v>
      </c>
      <c r="O101" s="19">
        <f>J101*M101</f>
        <v>80</v>
      </c>
      <c r="P101" s="23" t="s">
        <v>41</v>
      </c>
      <c r="Q101" s="15">
        <v>30000</v>
      </c>
      <c r="R101" s="216">
        <f>O101*Q101</f>
        <v>2400000</v>
      </c>
      <c r="S101" s="177"/>
      <c r="T101" s="177"/>
    </row>
    <row r="102" spans="1:20">
      <c r="A102" s="175"/>
      <c r="B102" s="44"/>
      <c r="C102" s="44"/>
      <c r="D102" s="43"/>
      <c r="E102" s="47"/>
      <c r="F102" s="22" t="s">
        <v>24</v>
      </c>
      <c r="G102" s="9" t="s">
        <v>133</v>
      </c>
      <c r="H102" s="200"/>
      <c r="I102" s="200"/>
      <c r="J102" s="9">
        <v>40</v>
      </c>
      <c r="K102" s="20" t="s">
        <v>26</v>
      </c>
      <c r="L102" s="11" t="s">
        <v>25</v>
      </c>
      <c r="M102" s="13">
        <v>2</v>
      </c>
      <c r="N102" s="20" t="s">
        <v>63</v>
      </c>
      <c r="O102" s="19">
        <f>J102*M102</f>
        <v>80</v>
      </c>
      <c r="P102" s="23" t="s">
        <v>41</v>
      </c>
      <c r="Q102" s="15">
        <v>10000</v>
      </c>
      <c r="R102" s="217">
        <f>O102*Q102</f>
        <v>800000</v>
      </c>
      <c r="S102" s="177"/>
      <c r="T102" s="177"/>
    </row>
    <row r="103" spans="1:20" ht="5.25" customHeight="1">
      <c r="A103" s="175"/>
      <c r="B103" s="44"/>
      <c r="C103" s="44"/>
      <c r="D103" s="43"/>
      <c r="E103" s="47"/>
      <c r="F103" s="22"/>
      <c r="G103" s="9"/>
      <c r="H103" s="200"/>
      <c r="I103" s="200"/>
      <c r="J103" s="200"/>
      <c r="K103" s="201"/>
      <c r="L103" s="202"/>
      <c r="M103" s="203"/>
      <c r="N103" s="201"/>
      <c r="O103" s="224"/>
      <c r="P103" s="205"/>
      <c r="Q103" s="206"/>
      <c r="R103" s="225"/>
      <c r="S103" s="177"/>
      <c r="T103" s="177"/>
    </row>
    <row r="104" spans="1:20">
      <c r="A104" s="175"/>
      <c r="B104" s="44"/>
      <c r="C104" s="44"/>
      <c r="D104" s="43"/>
      <c r="E104" s="47"/>
      <c r="F104" s="33" t="s">
        <v>154</v>
      </c>
      <c r="G104" s="207"/>
      <c r="H104" s="207"/>
      <c r="I104" s="207"/>
      <c r="J104" s="207"/>
      <c r="K104" s="208"/>
      <c r="L104" s="209"/>
      <c r="M104" s="210"/>
      <c r="N104" s="208"/>
      <c r="O104" s="211"/>
      <c r="P104" s="212"/>
      <c r="Q104" s="213"/>
      <c r="R104" s="216"/>
      <c r="S104" s="177"/>
      <c r="T104" s="177"/>
    </row>
    <row r="105" spans="1:20">
      <c r="A105" s="175"/>
      <c r="B105" s="44"/>
      <c r="C105" s="44"/>
      <c r="D105" s="43"/>
      <c r="E105" s="47"/>
      <c r="F105" s="32" t="s">
        <v>24</v>
      </c>
      <c r="G105" s="30" t="s">
        <v>132</v>
      </c>
      <c r="H105" s="207"/>
      <c r="I105" s="207"/>
      <c r="J105" s="9">
        <v>25</v>
      </c>
      <c r="K105" s="20" t="s">
        <v>26</v>
      </c>
      <c r="L105" s="11" t="s">
        <v>25</v>
      </c>
      <c r="M105" s="13">
        <v>2</v>
      </c>
      <c r="N105" s="20" t="s">
        <v>63</v>
      </c>
      <c r="O105" s="19">
        <f>J105*M105</f>
        <v>50</v>
      </c>
      <c r="P105" s="23" t="s">
        <v>41</v>
      </c>
      <c r="Q105" s="15">
        <v>30000</v>
      </c>
      <c r="R105" s="216">
        <f>O105*Q105</f>
        <v>1500000</v>
      </c>
      <c r="S105" s="177"/>
      <c r="T105" s="177"/>
    </row>
    <row r="106" spans="1:20">
      <c r="A106" s="175"/>
      <c r="B106" s="44"/>
      <c r="C106" s="44"/>
      <c r="D106" s="43"/>
      <c r="E106" s="47"/>
      <c r="F106" s="22" t="s">
        <v>24</v>
      </c>
      <c r="G106" s="9" t="s">
        <v>133</v>
      </c>
      <c r="H106" s="200"/>
      <c r="I106" s="200"/>
      <c r="J106" s="9">
        <v>25</v>
      </c>
      <c r="K106" s="20" t="s">
        <v>26</v>
      </c>
      <c r="L106" s="11" t="s">
        <v>25</v>
      </c>
      <c r="M106" s="13">
        <v>2</v>
      </c>
      <c r="N106" s="20" t="s">
        <v>63</v>
      </c>
      <c r="O106" s="19">
        <f>J106*M106</f>
        <v>50</v>
      </c>
      <c r="P106" s="23" t="s">
        <v>41</v>
      </c>
      <c r="Q106" s="15">
        <v>10000</v>
      </c>
      <c r="R106" s="217">
        <f>O106*Q106</f>
        <v>500000</v>
      </c>
      <c r="S106" s="177"/>
      <c r="T106" s="177"/>
    </row>
    <row r="107" spans="1:20" ht="6.75" customHeight="1">
      <c r="A107" s="175"/>
      <c r="B107" s="44"/>
      <c r="C107" s="44"/>
      <c r="D107" s="43"/>
      <c r="E107" s="47"/>
      <c r="F107" s="22"/>
      <c r="G107" s="9"/>
      <c r="H107" s="200"/>
      <c r="I107" s="200"/>
      <c r="J107" s="9"/>
      <c r="K107" s="20"/>
      <c r="L107" s="11"/>
      <c r="M107" s="13"/>
      <c r="N107" s="20"/>
      <c r="O107" s="19"/>
      <c r="P107" s="23"/>
      <c r="Q107" s="15"/>
      <c r="R107" s="217"/>
      <c r="S107" s="177"/>
      <c r="T107" s="177"/>
    </row>
    <row r="108" spans="1:20">
      <c r="A108" s="175"/>
      <c r="B108" s="44"/>
      <c r="C108" s="44"/>
      <c r="D108" s="43"/>
      <c r="E108" s="47"/>
      <c r="F108" s="33" t="s">
        <v>155</v>
      </c>
      <c r="G108" s="207"/>
      <c r="H108" s="207"/>
      <c r="I108" s="207"/>
      <c r="J108" s="30"/>
      <c r="K108" s="12"/>
      <c r="L108" s="85"/>
      <c r="M108" s="73"/>
      <c r="N108" s="12"/>
      <c r="O108" s="88"/>
      <c r="P108" s="81"/>
      <c r="Q108" s="82"/>
      <c r="R108" s="216"/>
      <c r="S108" s="177"/>
      <c r="T108" s="177"/>
    </row>
    <row r="109" spans="1:20">
      <c r="A109" s="175"/>
      <c r="B109" s="44"/>
      <c r="C109" s="44"/>
      <c r="D109" s="43"/>
      <c r="E109" s="47"/>
      <c r="F109" s="32" t="s">
        <v>24</v>
      </c>
      <c r="G109" s="30" t="s">
        <v>132</v>
      </c>
      <c r="H109" s="207"/>
      <c r="I109" s="207"/>
      <c r="J109" s="9">
        <v>75</v>
      </c>
      <c r="K109" s="20" t="s">
        <v>26</v>
      </c>
      <c r="L109" s="11" t="s">
        <v>25</v>
      </c>
      <c r="M109" s="13">
        <v>3</v>
      </c>
      <c r="N109" s="20" t="s">
        <v>63</v>
      </c>
      <c r="O109" s="19">
        <f>J109*M109</f>
        <v>225</v>
      </c>
      <c r="P109" s="23" t="s">
        <v>41</v>
      </c>
      <c r="Q109" s="15">
        <v>30000</v>
      </c>
      <c r="R109" s="216">
        <f>O109*Q109</f>
        <v>6750000</v>
      </c>
      <c r="S109" s="177"/>
      <c r="T109" s="177"/>
    </row>
    <row r="110" spans="1:20">
      <c r="A110" s="175"/>
      <c r="B110" s="44"/>
      <c r="C110" s="44"/>
      <c r="D110" s="43"/>
      <c r="E110" s="47"/>
      <c r="F110" s="22" t="s">
        <v>24</v>
      </c>
      <c r="G110" s="9" t="s">
        <v>133</v>
      </c>
      <c r="H110" s="200"/>
      <c r="I110" s="200"/>
      <c r="J110" s="9">
        <v>75</v>
      </c>
      <c r="K110" s="20" t="s">
        <v>26</v>
      </c>
      <c r="L110" s="11" t="s">
        <v>25</v>
      </c>
      <c r="M110" s="13">
        <v>3</v>
      </c>
      <c r="N110" s="20" t="s">
        <v>63</v>
      </c>
      <c r="O110" s="19">
        <f>J110*M110</f>
        <v>225</v>
      </c>
      <c r="P110" s="23" t="s">
        <v>41</v>
      </c>
      <c r="Q110" s="15">
        <v>10000</v>
      </c>
      <c r="R110" s="217">
        <f>O110*Q110</f>
        <v>2250000</v>
      </c>
      <c r="S110" s="177"/>
      <c r="T110" s="177"/>
    </row>
    <row r="111" spans="1:20" ht="6.75" customHeight="1">
      <c r="A111" s="178"/>
      <c r="B111" s="135"/>
      <c r="C111" s="135"/>
      <c r="D111" s="135"/>
      <c r="E111" s="183"/>
      <c r="F111" s="122"/>
      <c r="G111" s="123"/>
      <c r="H111" s="123"/>
      <c r="I111" s="123"/>
      <c r="J111" s="123"/>
      <c r="K111" s="123"/>
      <c r="L111" s="123"/>
      <c r="M111" s="123"/>
      <c r="N111" s="123"/>
      <c r="O111" s="124"/>
      <c r="P111" s="125"/>
      <c r="Q111" s="125"/>
      <c r="R111" s="125"/>
      <c r="S111" s="177"/>
      <c r="T111" s="177"/>
    </row>
    <row r="112" spans="1:20">
      <c r="A112" s="175" t="s">
        <v>114</v>
      </c>
      <c r="B112" s="50">
        <v>2</v>
      </c>
      <c r="C112" s="50">
        <v>2</v>
      </c>
      <c r="D112" s="51" t="s">
        <v>37</v>
      </c>
      <c r="E112" s="54"/>
      <c r="F112" s="34" t="s">
        <v>38</v>
      </c>
      <c r="G112" s="35"/>
      <c r="H112" s="35"/>
      <c r="I112" s="9"/>
      <c r="J112" s="9"/>
      <c r="K112" s="20"/>
      <c r="L112" s="11"/>
      <c r="M112" s="13"/>
      <c r="N112" s="20"/>
      <c r="O112" s="14"/>
      <c r="P112" s="23"/>
      <c r="Q112" s="15"/>
      <c r="R112" s="126">
        <f>+R113+R117</f>
        <v>19723325</v>
      </c>
      <c r="S112" s="177"/>
      <c r="T112" s="177"/>
    </row>
    <row r="113" spans="1:41">
      <c r="A113" s="175" t="s">
        <v>114</v>
      </c>
      <c r="B113" s="44">
        <v>2</v>
      </c>
      <c r="C113" s="44">
        <v>2</v>
      </c>
      <c r="D113" s="43" t="s">
        <v>37</v>
      </c>
      <c r="E113" s="48" t="s">
        <v>23</v>
      </c>
      <c r="F113" s="34" t="s">
        <v>53</v>
      </c>
      <c r="G113" s="35"/>
      <c r="H113" s="35"/>
      <c r="I113" s="9"/>
      <c r="J113" s="9"/>
      <c r="K113" s="20"/>
      <c r="L113" s="11"/>
      <c r="M113" s="13"/>
      <c r="N113" s="20"/>
      <c r="O113" s="14"/>
      <c r="P113" s="23"/>
      <c r="Q113" s="36"/>
      <c r="R113" s="126">
        <f>+R114+R115</f>
        <v>3100000</v>
      </c>
      <c r="S113" s="177"/>
      <c r="T113" s="177"/>
    </row>
    <row r="114" spans="1:41">
      <c r="A114" s="218"/>
      <c r="B114" s="44"/>
      <c r="C114" s="44"/>
      <c r="D114" s="43"/>
      <c r="E114" s="47"/>
      <c r="F114" s="49" t="s">
        <v>24</v>
      </c>
      <c r="G114" s="611" t="s">
        <v>110</v>
      </c>
      <c r="H114" s="611"/>
      <c r="I114" s="9"/>
      <c r="J114" s="20"/>
      <c r="K114" s="11"/>
      <c r="L114" s="13">
        <v>10</v>
      </c>
      <c r="M114" s="20" t="s">
        <v>27</v>
      </c>
      <c r="N114" s="9"/>
      <c r="O114" s="19">
        <f>L114</f>
        <v>10</v>
      </c>
      <c r="P114" s="23" t="s">
        <v>148</v>
      </c>
      <c r="Q114" s="36">
        <v>120000</v>
      </c>
      <c r="R114" s="15">
        <f>O114*Q114</f>
        <v>1200000</v>
      </c>
      <c r="S114" s="177"/>
      <c r="T114" s="177"/>
    </row>
    <row r="115" spans="1:41">
      <c r="A115" s="218"/>
      <c r="B115" s="44"/>
      <c r="C115" s="44"/>
      <c r="D115" s="43"/>
      <c r="E115" s="47"/>
      <c r="F115" s="49" t="s">
        <v>24</v>
      </c>
      <c r="G115" s="611" t="s">
        <v>57</v>
      </c>
      <c r="H115" s="611"/>
      <c r="I115" s="9"/>
      <c r="J115" s="20"/>
      <c r="K115" s="11"/>
      <c r="L115" s="13">
        <v>19</v>
      </c>
      <c r="M115" s="20" t="s">
        <v>27</v>
      </c>
      <c r="N115" s="9"/>
      <c r="O115" s="19">
        <f>L115</f>
        <v>19</v>
      </c>
      <c r="P115" s="23" t="s">
        <v>148</v>
      </c>
      <c r="Q115" s="36">
        <v>100000</v>
      </c>
      <c r="R115" s="15">
        <f>O115*Q115</f>
        <v>1900000</v>
      </c>
      <c r="S115" s="177"/>
      <c r="T115" s="177"/>
    </row>
    <row r="116" spans="1:41" ht="7.5" customHeight="1">
      <c r="A116" s="218"/>
      <c r="B116" s="44"/>
      <c r="C116" s="44"/>
      <c r="D116" s="43"/>
      <c r="E116" s="47"/>
      <c r="F116" s="75"/>
      <c r="G116" s="136"/>
      <c r="H116" s="136"/>
      <c r="I116" s="9"/>
      <c r="J116" s="20"/>
      <c r="K116" s="11"/>
      <c r="L116" s="13"/>
      <c r="M116" s="20"/>
      <c r="N116" s="9"/>
      <c r="O116" s="14"/>
      <c r="P116" s="23"/>
      <c r="Q116" s="36"/>
      <c r="R116" s="15"/>
      <c r="S116" s="177"/>
      <c r="T116" s="177"/>
    </row>
    <row r="117" spans="1:41">
      <c r="A117" s="175" t="s">
        <v>114</v>
      </c>
      <c r="B117" s="44">
        <v>2</v>
      </c>
      <c r="C117" s="44">
        <v>2</v>
      </c>
      <c r="D117" s="43" t="s">
        <v>37</v>
      </c>
      <c r="E117" s="48" t="s">
        <v>36</v>
      </c>
      <c r="F117" s="34" t="s">
        <v>58</v>
      </c>
      <c r="G117" s="136"/>
      <c r="H117" s="136"/>
      <c r="I117" s="9"/>
      <c r="J117" s="20"/>
      <c r="K117" s="11"/>
      <c r="L117" s="13"/>
      <c r="M117" s="20"/>
      <c r="N117" s="9"/>
      <c r="O117" s="14"/>
      <c r="P117" s="23"/>
      <c r="Q117" s="36"/>
      <c r="R117" s="126">
        <f>R118+R123</f>
        <v>16623325</v>
      </c>
      <c r="S117" s="177"/>
      <c r="T117" s="177"/>
    </row>
    <row r="118" spans="1:41">
      <c r="A118" s="175"/>
      <c r="B118" s="44"/>
      <c r="C118" s="44"/>
      <c r="D118" s="43"/>
      <c r="E118" s="48"/>
      <c r="F118" s="49" t="s">
        <v>24</v>
      </c>
      <c r="G118" s="136" t="s">
        <v>67</v>
      </c>
      <c r="H118" s="136"/>
      <c r="I118" s="9"/>
      <c r="J118" s="20"/>
      <c r="K118" s="11"/>
      <c r="L118" s="13"/>
      <c r="M118" s="20"/>
      <c r="N118" s="9"/>
      <c r="O118" s="14"/>
      <c r="P118" s="23"/>
      <c r="Q118" s="36"/>
      <c r="R118" s="15">
        <f>+R119+R120+R121</f>
        <v>7775000</v>
      </c>
      <c r="S118" s="177"/>
      <c r="T118" s="177"/>
    </row>
    <row r="119" spans="1:41">
      <c r="A119" s="175"/>
      <c r="B119" s="44"/>
      <c r="C119" s="44"/>
      <c r="D119" s="43"/>
      <c r="E119" s="48"/>
      <c r="F119" s="75"/>
      <c r="G119" s="136" t="s">
        <v>59</v>
      </c>
      <c r="H119" s="136"/>
      <c r="I119" s="9">
        <v>2</v>
      </c>
      <c r="J119" s="20" t="s">
        <v>26</v>
      </c>
      <c r="K119" s="11" t="s">
        <v>25</v>
      </c>
      <c r="L119" s="13">
        <v>3</v>
      </c>
      <c r="M119" s="20" t="s">
        <v>63</v>
      </c>
      <c r="N119" s="9"/>
      <c r="O119" s="19">
        <f>+I119*L119</f>
        <v>6</v>
      </c>
      <c r="P119" s="23" t="s">
        <v>148</v>
      </c>
      <c r="Q119" s="36">
        <v>500000</v>
      </c>
      <c r="R119" s="15">
        <f>+O119*Q119</f>
        <v>3000000</v>
      </c>
      <c r="S119" s="177"/>
      <c r="T119" s="177"/>
    </row>
    <row r="120" spans="1:41">
      <c r="A120" s="175"/>
      <c r="B120" s="44"/>
      <c r="C120" s="44"/>
      <c r="D120" s="43"/>
      <c r="E120" s="48"/>
      <c r="F120" s="75"/>
      <c r="G120" s="136" t="s">
        <v>60</v>
      </c>
      <c r="H120" s="136"/>
      <c r="I120" s="9">
        <v>2</v>
      </c>
      <c r="J120" s="20" t="s">
        <v>26</v>
      </c>
      <c r="K120" s="11" t="s">
        <v>25</v>
      </c>
      <c r="L120" s="13">
        <v>3</v>
      </c>
      <c r="M120" s="20" t="s">
        <v>63</v>
      </c>
      <c r="N120" s="9"/>
      <c r="O120" s="19">
        <f>+I120*L120</f>
        <v>6</v>
      </c>
      <c r="P120" s="23" t="s">
        <v>148</v>
      </c>
      <c r="Q120" s="36">
        <v>400000</v>
      </c>
      <c r="R120" s="15">
        <f>+O120*Q120</f>
        <v>2400000</v>
      </c>
      <c r="S120" s="177"/>
      <c r="T120" s="177"/>
    </row>
    <row r="121" spans="1:41">
      <c r="A121" s="175"/>
      <c r="B121" s="44"/>
      <c r="C121" s="44"/>
      <c r="D121" s="43"/>
      <c r="E121" s="48"/>
      <c r="F121" s="75"/>
      <c r="G121" s="136" t="s">
        <v>115</v>
      </c>
      <c r="H121" s="136"/>
      <c r="I121" s="9"/>
      <c r="J121" s="20"/>
      <c r="K121" s="11"/>
      <c r="L121" s="13"/>
      <c r="M121" s="20"/>
      <c r="N121" s="9"/>
      <c r="O121" s="14">
        <v>1</v>
      </c>
      <c r="P121" s="23" t="s">
        <v>61</v>
      </c>
      <c r="Q121" s="36">
        <f>2400000-25000</f>
        <v>2375000</v>
      </c>
      <c r="R121" s="15">
        <f t="shared" ref="R121" si="1">+O121*Q121</f>
        <v>2375000</v>
      </c>
      <c r="S121" s="177"/>
      <c r="T121" s="177"/>
    </row>
    <row r="122" spans="1:41" ht="5.25" customHeight="1">
      <c r="A122" s="175"/>
      <c r="B122" s="44"/>
      <c r="C122" s="44"/>
      <c r="D122" s="43"/>
      <c r="E122" s="48"/>
      <c r="F122" s="75"/>
      <c r="G122" s="214"/>
      <c r="H122" s="214"/>
      <c r="I122" s="9"/>
      <c r="J122" s="20"/>
      <c r="K122" s="11"/>
      <c r="L122" s="13"/>
      <c r="M122" s="20"/>
      <c r="N122" s="9"/>
      <c r="O122" s="14"/>
      <c r="P122" s="23"/>
      <c r="Q122" s="36"/>
      <c r="R122" s="206"/>
      <c r="S122" s="177"/>
      <c r="T122" s="177"/>
    </row>
    <row r="123" spans="1:41">
      <c r="A123" s="175"/>
      <c r="B123" s="44"/>
      <c r="C123" s="44"/>
      <c r="D123" s="43"/>
      <c r="E123" s="48"/>
      <c r="F123" s="49" t="s">
        <v>24</v>
      </c>
      <c r="G123" s="214" t="s">
        <v>150</v>
      </c>
      <c r="H123" s="214"/>
      <c r="I123" s="9"/>
      <c r="J123" s="20"/>
      <c r="K123" s="11"/>
      <c r="L123" s="13"/>
      <c r="M123" s="20"/>
      <c r="N123" s="9"/>
      <c r="O123" s="14"/>
      <c r="P123" s="23"/>
      <c r="Q123" s="36"/>
      <c r="R123" s="15">
        <f>+R124+R125+R126+R127</f>
        <v>8848325</v>
      </c>
      <c r="S123" s="177"/>
      <c r="T123" s="177"/>
    </row>
    <row r="124" spans="1:41">
      <c r="A124" s="175"/>
      <c r="B124" s="44"/>
      <c r="C124" s="44"/>
      <c r="D124" s="43"/>
      <c r="E124" s="48"/>
      <c r="F124" s="75"/>
      <c r="G124" s="214" t="s">
        <v>59</v>
      </c>
      <c r="H124" s="214"/>
      <c r="I124" s="9">
        <v>1</v>
      </c>
      <c r="J124" s="20" t="s">
        <v>26</v>
      </c>
      <c r="K124" s="11" t="s">
        <v>25</v>
      </c>
      <c r="L124" s="13">
        <v>3</v>
      </c>
      <c r="M124" s="20" t="s">
        <v>151</v>
      </c>
      <c r="N124" s="9"/>
      <c r="O124" s="19">
        <f>+I124*L124</f>
        <v>3</v>
      </c>
      <c r="P124" s="23" t="s">
        <v>148</v>
      </c>
      <c r="Q124" s="36">
        <v>1000000</v>
      </c>
      <c r="R124" s="15">
        <f>+O124*Q124</f>
        <v>3000000</v>
      </c>
      <c r="S124" s="177"/>
      <c r="T124" s="177"/>
    </row>
    <row r="125" spans="1:41">
      <c r="A125" s="175"/>
      <c r="B125" s="44"/>
      <c r="C125" s="44"/>
      <c r="D125" s="43"/>
      <c r="E125" s="48"/>
      <c r="F125" s="75"/>
      <c r="G125" s="214" t="s">
        <v>60</v>
      </c>
      <c r="H125" s="214"/>
      <c r="I125" s="9">
        <v>1</v>
      </c>
      <c r="J125" s="20" t="s">
        <v>26</v>
      </c>
      <c r="K125" s="11" t="s">
        <v>25</v>
      </c>
      <c r="L125" s="13">
        <v>3</v>
      </c>
      <c r="M125" s="20" t="s">
        <v>151</v>
      </c>
      <c r="N125" s="9"/>
      <c r="O125" s="19">
        <f>+I125*L125</f>
        <v>3</v>
      </c>
      <c r="P125" s="23" t="s">
        <v>148</v>
      </c>
      <c r="Q125" s="36">
        <v>900000</v>
      </c>
      <c r="R125" s="15">
        <f>+O125*Q125</f>
        <v>2700000</v>
      </c>
      <c r="S125" s="177"/>
      <c r="T125" s="177"/>
    </row>
    <row r="126" spans="1:41">
      <c r="A126" s="175"/>
      <c r="B126" s="44"/>
      <c r="C126" s="44"/>
      <c r="D126" s="43"/>
      <c r="E126" s="48"/>
      <c r="F126" s="75"/>
      <c r="G126" s="214" t="s">
        <v>115</v>
      </c>
      <c r="H126" s="214"/>
      <c r="I126" s="9"/>
      <c r="J126" s="20"/>
      <c r="K126" s="11"/>
      <c r="L126" s="13"/>
      <c r="M126" s="20"/>
      <c r="N126" s="9"/>
      <c r="O126" s="14">
        <v>1</v>
      </c>
      <c r="P126" s="23" t="s">
        <v>61</v>
      </c>
      <c r="Q126" s="36">
        <f>2023325+150000+575000</f>
        <v>2748325</v>
      </c>
      <c r="R126" s="15">
        <f t="shared" ref="R126:R127" si="2">+O126*Q126</f>
        <v>2748325</v>
      </c>
      <c r="S126" s="177"/>
      <c r="T126" s="177">
        <f>100000000-R129</f>
        <v>0</v>
      </c>
    </row>
    <row r="127" spans="1:41">
      <c r="A127" s="175"/>
      <c r="B127" s="44"/>
      <c r="C127" s="44"/>
      <c r="D127" s="43"/>
      <c r="E127" s="48"/>
      <c r="F127" s="75"/>
      <c r="G127" s="215" t="s">
        <v>152</v>
      </c>
      <c r="H127" s="215"/>
      <c r="I127" s="9"/>
      <c r="J127" s="20"/>
      <c r="K127" s="11"/>
      <c r="L127" s="13"/>
      <c r="M127" s="20"/>
      <c r="N127" s="9"/>
      <c r="O127" s="14">
        <v>1</v>
      </c>
      <c r="P127" s="23" t="s">
        <v>61</v>
      </c>
      <c r="Q127" s="36">
        <v>400000</v>
      </c>
      <c r="R127" s="15">
        <f t="shared" si="2"/>
        <v>400000</v>
      </c>
      <c r="S127" s="177"/>
      <c r="T127" s="177"/>
    </row>
    <row r="128" spans="1:41" ht="9.9499999999999993" customHeight="1">
      <c r="A128" s="218"/>
      <c r="B128" s="44"/>
      <c r="C128" s="44"/>
      <c r="D128" s="43"/>
      <c r="E128" s="47"/>
      <c r="F128" s="75"/>
      <c r="G128" s="136"/>
      <c r="H128" s="136"/>
      <c r="I128" s="9"/>
      <c r="J128" s="20"/>
      <c r="K128" s="11"/>
      <c r="L128" s="13"/>
      <c r="M128" s="20"/>
      <c r="N128" s="9"/>
      <c r="O128" s="14"/>
      <c r="P128" s="23"/>
      <c r="Q128" s="36"/>
      <c r="R128" s="15"/>
      <c r="S128" s="8"/>
      <c r="T128" s="8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</row>
    <row r="129" spans="1:41" ht="17.25" customHeight="1">
      <c r="A129" s="219"/>
      <c r="B129" s="127"/>
      <c r="C129" s="127"/>
      <c r="D129" s="127"/>
      <c r="E129" s="128"/>
      <c r="F129" s="612" t="s">
        <v>39</v>
      </c>
      <c r="G129" s="613"/>
      <c r="H129" s="613"/>
      <c r="I129" s="613"/>
      <c r="J129" s="613"/>
      <c r="K129" s="613"/>
      <c r="L129" s="613"/>
      <c r="M129" s="613"/>
      <c r="N129" s="614"/>
      <c r="O129" s="618"/>
      <c r="P129" s="620"/>
      <c r="Q129" s="602"/>
      <c r="R129" s="604">
        <f>+R37</f>
        <v>100000000</v>
      </c>
      <c r="S129" s="8"/>
      <c r="T129" s="8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</row>
    <row r="130" spans="1:41" ht="0.75" customHeight="1">
      <c r="A130" s="220"/>
      <c r="B130" s="61"/>
      <c r="C130" s="61"/>
      <c r="D130" s="61"/>
      <c r="E130" s="129"/>
      <c r="F130" s="615"/>
      <c r="G130" s="616"/>
      <c r="H130" s="616"/>
      <c r="I130" s="616"/>
      <c r="J130" s="616"/>
      <c r="K130" s="616"/>
      <c r="L130" s="616"/>
      <c r="M130" s="616"/>
      <c r="N130" s="617"/>
      <c r="O130" s="619"/>
      <c r="P130" s="621"/>
      <c r="Q130" s="603"/>
      <c r="R130" s="605"/>
      <c r="S130" s="133"/>
      <c r="T130" s="133"/>
      <c r="U130" s="133"/>
      <c r="V130" s="133"/>
      <c r="W130" s="133"/>
      <c r="X130" s="133"/>
      <c r="Y130" s="133"/>
      <c r="Z130" s="13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>
      <c r="A131" s="219"/>
      <c r="B131" s="9"/>
      <c r="C131" s="9"/>
      <c r="D131" s="9"/>
      <c r="E131" s="30"/>
      <c r="F131" s="68"/>
      <c r="G131" s="68"/>
      <c r="H131" s="68"/>
      <c r="I131" s="68"/>
      <c r="J131" s="68"/>
      <c r="K131" s="68"/>
      <c r="L131" s="109"/>
      <c r="M131" s="68"/>
      <c r="N131" s="68"/>
      <c r="O131" s="69"/>
      <c r="P131" s="11"/>
      <c r="Q131" s="76"/>
      <c r="R131" s="109"/>
      <c r="S131" s="133"/>
      <c r="T131" s="133"/>
      <c r="U131" s="133"/>
      <c r="V131" s="133"/>
      <c r="W131" s="133"/>
      <c r="X131" s="133"/>
      <c r="Y131" s="133"/>
      <c r="Z131" s="13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ht="16.5">
      <c r="A132" s="105"/>
      <c r="B132" s="9"/>
      <c r="C132" s="9"/>
      <c r="D132" s="9"/>
      <c r="E132" s="9"/>
      <c r="F132" s="9"/>
      <c r="G132" s="9"/>
      <c r="H132" s="9"/>
      <c r="I132" s="9"/>
      <c r="J132" s="9"/>
      <c r="K132" s="98"/>
      <c r="L132" s="110"/>
      <c r="M132" s="585" t="s">
        <v>43</v>
      </c>
      <c r="N132" s="586"/>
      <c r="O132" s="586"/>
      <c r="P132" s="586"/>
      <c r="Q132" s="586"/>
      <c r="R132" s="587"/>
      <c r="S132" s="134"/>
      <c r="T132" s="134"/>
      <c r="U132" s="187"/>
      <c r="V132" s="187"/>
      <c r="W132" s="187"/>
      <c r="X132" s="187"/>
      <c r="Y132" s="20"/>
      <c r="Z132" s="9"/>
      <c r="AA132" s="55"/>
      <c r="AB132" s="56"/>
      <c r="AC132" s="13"/>
      <c r="AD132" s="13"/>
      <c r="AE132" s="55"/>
      <c r="AF132" s="56"/>
      <c r="AG132" s="13"/>
      <c r="AH132" s="13"/>
      <c r="AI132" s="1"/>
      <c r="AJ132" s="1"/>
      <c r="AK132" s="1"/>
      <c r="AL132" s="1"/>
      <c r="AM132" s="1"/>
      <c r="AN132" s="1"/>
      <c r="AO132" s="1"/>
    </row>
    <row r="133" spans="1:41" ht="16.5">
      <c r="A133" s="105" t="s">
        <v>80</v>
      </c>
      <c r="B133" s="9"/>
      <c r="C133" s="9"/>
      <c r="D133" s="9"/>
      <c r="E133" s="9"/>
      <c r="F133" s="9"/>
      <c r="G133" s="9"/>
      <c r="H133" s="9"/>
      <c r="I133" s="9"/>
      <c r="J133" s="9"/>
      <c r="K133" s="98"/>
      <c r="L133" s="110"/>
      <c r="M133" s="585" t="s">
        <v>79</v>
      </c>
      <c r="N133" s="586"/>
      <c r="O133" s="586"/>
      <c r="P133" s="586"/>
      <c r="Q133" s="586"/>
      <c r="R133" s="587"/>
      <c r="S133" s="134"/>
      <c r="T133" s="134"/>
      <c r="U133" s="187"/>
      <c r="V133" s="187"/>
      <c r="W133" s="187"/>
      <c r="X133" s="187"/>
      <c r="Y133" s="20"/>
      <c r="Z133" s="9"/>
      <c r="AA133" s="55"/>
      <c r="AB133" s="56"/>
      <c r="AC133" s="13"/>
      <c r="AD133" s="13"/>
      <c r="AE133" s="55"/>
      <c r="AF133" s="56"/>
      <c r="AG133" s="13"/>
      <c r="AH133" s="13"/>
      <c r="AI133" s="1"/>
      <c r="AJ133" s="1"/>
      <c r="AK133" s="1"/>
      <c r="AL133" s="1"/>
      <c r="AM133" s="1"/>
      <c r="AN133" s="1"/>
      <c r="AO133" s="1"/>
    </row>
    <row r="134" spans="1:41" ht="16.5">
      <c r="A134" s="228" t="s">
        <v>81</v>
      </c>
      <c r="B134" s="78"/>
      <c r="C134" s="78" t="s">
        <v>2</v>
      </c>
      <c r="D134" s="594">
        <v>0</v>
      </c>
      <c r="E134" s="594"/>
      <c r="F134" s="594"/>
      <c r="G134" s="594"/>
      <c r="H134" s="79"/>
      <c r="I134" s="79"/>
      <c r="J134" s="72"/>
      <c r="K134" s="98"/>
      <c r="L134" s="110"/>
      <c r="M134" s="585" t="s">
        <v>40</v>
      </c>
      <c r="N134" s="586"/>
      <c r="O134" s="586"/>
      <c r="P134" s="586"/>
      <c r="Q134" s="586"/>
      <c r="R134" s="587"/>
      <c r="S134" s="134"/>
      <c r="T134" s="134"/>
      <c r="U134" s="187"/>
      <c r="V134" s="187"/>
      <c r="W134" s="187"/>
      <c r="X134" s="187"/>
      <c r="Y134" s="20"/>
      <c r="Z134" s="9"/>
      <c r="AA134" s="55"/>
      <c r="AB134" s="56"/>
      <c r="AC134" s="13"/>
      <c r="AD134" s="13"/>
      <c r="AE134" s="55"/>
      <c r="AF134" s="56"/>
      <c r="AG134" s="13"/>
      <c r="AH134" s="13"/>
      <c r="AI134" s="1"/>
      <c r="AJ134" s="1"/>
      <c r="AK134" s="1"/>
      <c r="AL134" s="1"/>
      <c r="AM134" s="1"/>
      <c r="AN134" s="1"/>
      <c r="AO134" s="1"/>
    </row>
    <row r="135" spans="1:41" ht="16.5">
      <c r="A135" s="228" t="s">
        <v>82</v>
      </c>
      <c r="B135" s="78"/>
      <c r="C135" s="78" t="s">
        <v>2</v>
      </c>
      <c r="D135" s="594">
        <v>25000000</v>
      </c>
      <c r="E135" s="594"/>
      <c r="F135" s="594"/>
      <c r="G135" s="594"/>
      <c r="H135" s="79"/>
      <c r="I135" s="79"/>
      <c r="J135" s="72"/>
      <c r="K135" s="98"/>
      <c r="L135" s="110"/>
      <c r="M135" s="188"/>
      <c r="N135" s="101"/>
      <c r="O135" s="101"/>
      <c r="P135" s="101"/>
      <c r="Q135" s="101"/>
      <c r="R135" s="108"/>
      <c r="S135" s="134"/>
      <c r="T135" s="134"/>
      <c r="U135" s="189"/>
      <c r="V135" s="189"/>
      <c r="W135" s="189"/>
      <c r="X135" s="189"/>
      <c r="Y135" s="20"/>
      <c r="Z135" s="9"/>
      <c r="AA135" s="55"/>
      <c r="AB135" s="56"/>
      <c r="AC135" s="13"/>
      <c r="AD135" s="13"/>
      <c r="AE135" s="55"/>
      <c r="AF135" s="56"/>
      <c r="AG135" s="13"/>
      <c r="AH135" s="13"/>
      <c r="AI135" s="4"/>
      <c r="AJ135" s="4"/>
      <c r="AK135" s="4"/>
      <c r="AL135" s="4"/>
      <c r="AM135" s="4"/>
      <c r="AN135" s="4"/>
      <c r="AO135" s="4"/>
    </row>
    <row r="136" spans="1:41" ht="12.95" customHeight="1">
      <c r="A136" s="228" t="s">
        <v>83</v>
      </c>
      <c r="B136" s="78"/>
      <c r="C136" s="78" t="s">
        <v>2</v>
      </c>
      <c r="D136" s="594">
        <v>50000000</v>
      </c>
      <c r="E136" s="594"/>
      <c r="F136" s="594"/>
      <c r="G136" s="594"/>
      <c r="H136" s="79"/>
      <c r="I136" s="79"/>
      <c r="J136" s="72"/>
      <c r="K136" s="77"/>
      <c r="L136" s="111"/>
      <c r="M136" s="188"/>
      <c r="N136" s="102"/>
      <c r="O136" s="102"/>
      <c r="P136" s="31"/>
      <c r="Q136" s="31"/>
      <c r="R136" s="103"/>
      <c r="S136" s="2"/>
      <c r="T136" s="2"/>
      <c r="U136" s="189"/>
      <c r="V136" s="189"/>
      <c r="W136" s="189"/>
      <c r="X136" s="189"/>
      <c r="Y136" s="2"/>
      <c r="Z136" s="2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12.95" customHeight="1">
      <c r="A137" s="228" t="s">
        <v>84</v>
      </c>
      <c r="B137" s="78"/>
      <c r="C137" s="78" t="s">
        <v>2</v>
      </c>
      <c r="D137" s="595">
        <v>25000000</v>
      </c>
      <c r="E137" s="595"/>
      <c r="F137" s="595"/>
      <c r="G137" s="595"/>
      <c r="H137" s="79"/>
      <c r="I137" s="79"/>
      <c r="J137" s="72"/>
      <c r="K137" s="77"/>
      <c r="L137" s="111"/>
      <c r="M137" s="190"/>
      <c r="N137" s="102"/>
      <c r="O137" s="102"/>
      <c r="P137" s="31"/>
      <c r="Q137" s="31"/>
      <c r="R137" s="103"/>
      <c r="S137" s="191"/>
      <c r="T137" s="191"/>
      <c r="U137" s="192"/>
      <c r="V137" s="192"/>
      <c r="W137" s="192"/>
      <c r="X137" s="192"/>
      <c r="Y137" s="191"/>
      <c r="Z137" s="191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ht="12.95" customHeight="1">
      <c r="A138" s="221"/>
      <c r="B138" s="9"/>
      <c r="C138" s="222"/>
      <c r="D138" s="594">
        <f>SUM(D134:G137)</f>
        <v>100000000</v>
      </c>
      <c r="E138" s="594"/>
      <c r="F138" s="594"/>
      <c r="G138" s="594"/>
      <c r="H138" s="80"/>
      <c r="I138" s="80"/>
      <c r="J138" s="72"/>
      <c r="K138" s="77"/>
      <c r="L138" s="111"/>
      <c r="M138" s="606" t="s">
        <v>136</v>
      </c>
      <c r="N138" s="607"/>
      <c r="O138" s="607"/>
      <c r="P138" s="607"/>
      <c r="Q138" s="607"/>
      <c r="R138" s="608"/>
      <c r="S138" s="191"/>
      <c r="T138" s="191"/>
      <c r="U138" s="192"/>
      <c r="V138" s="192"/>
      <c r="W138" s="192"/>
      <c r="X138" s="192"/>
      <c r="Y138" s="191"/>
      <c r="Z138" s="191"/>
      <c r="AA138" s="191"/>
      <c r="AB138" s="191"/>
      <c r="AC138" s="191"/>
      <c r="AD138" s="191"/>
      <c r="AE138" s="191"/>
      <c r="AF138" s="191"/>
      <c r="AG138" s="191"/>
      <c r="AH138" s="191"/>
      <c r="AI138" s="191"/>
      <c r="AJ138" s="191"/>
      <c r="AK138" s="191"/>
      <c r="AL138" s="191"/>
      <c r="AM138" s="191"/>
      <c r="AN138" s="191"/>
      <c r="AO138" s="191"/>
    </row>
    <row r="139" spans="1:41" ht="13.5" customHeight="1">
      <c r="A139" s="105"/>
      <c r="B139" s="9"/>
      <c r="C139" s="9"/>
      <c r="D139" s="9"/>
      <c r="E139" s="9"/>
      <c r="F139" s="9"/>
      <c r="G139" s="9"/>
      <c r="H139" s="9"/>
      <c r="I139" s="9"/>
      <c r="J139" s="9"/>
      <c r="K139" s="99"/>
      <c r="L139" s="112"/>
      <c r="M139" s="585" t="s">
        <v>75</v>
      </c>
      <c r="N139" s="586"/>
      <c r="O139" s="586"/>
      <c r="P139" s="586"/>
      <c r="Q139" s="586"/>
      <c r="R139" s="587"/>
      <c r="S139" s="6"/>
      <c r="T139" s="6"/>
      <c r="U139" s="187"/>
      <c r="V139" s="187"/>
      <c r="W139" s="187"/>
      <c r="X139" s="187"/>
      <c r="Y139" s="6"/>
      <c r="Z139" s="6"/>
      <c r="AA139" s="601"/>
      <c r="AB139" s="601"/>
      <c r="AC139" s="601"/>
      <c r="AD139" s="601"/>
      <c r="AE139" s="601"/>
      <c r="AF139" s="601"/>
      <c r="AG139" s="601"/>
      <c r="AH139" s="601"/>
      <c r="AI139" s="601"/>
      <c r="AJ139" s="601"/>
      <c r="AK139" s="601"/>
      <c r="AL139" s="601"/>
      <c r="AM139" s="601"/>
      <c r="AN139" s="601"/>
      <c r="AO139" s="601"/>
    </row>
    <row r="140" spans="1:41" ht="13.5" customHeight="1">
      <c r="A140" s="105"/>
      <c r="B140" s="9"/>
      <c r="C140" s="9"/>
      <c r="D140" s="9"/>
      <c r="E140" s="9"/>
      <c r="F140" s="9"/>
      <c r="G140" s="9"/>
      <c r="H140" s="9"/>
      <c r="I140" s="9"/>
      <c r="J140" s="9"/>
      <c r="K140" s="98"/>
      <c r="L140" s="110"/>
      <c r="M140" s="585" t="s">
        <v>137</v>
      </c>
      <c r="N140" s="586"/>
      <c r="O140" s="586"/>
      <c r="P140" s="586"/>
      <c r="Q140" s="586"/>
      <c r="R140" s="587"/>
      <c r="S140" s="134"/>
      <c r="T140" s="134"/>
      <c r="U140" s="193"/>
      <c r="V140" s="193"/>
      <c r="W140" s="193"/>
      <c r="X140" s="193"/>
      <c r="Y140" s="134"/>
      <c r="Z140" s="134"/>
      <c r="AA140" s="601"/>
      <c r="AB140" s="601"/>
      <c r="AC140" s="601"/>
      <c r="AD140" s="601"/>
      <c r="AE140" s="601"/>
      <c r="AF140" s="601"/>
      <c r="AG140" s="601"/>
      <c r="AH140" s="601"/>
      <c r="AI140" s="601"/>
      <c r="AJ140" s="601"/>
      <c r="AK140" s="601"/>
      <c r="AL140" s="601"/>
      <c r="AM140" s="601"/>
      <c r="AN140" s="601"/>
      <c r="AO140" s="601"/>
    </row>
    <row r="141" spans="1:41" ht="12" customHeight="1">
      <c r="A141" s="105"/>
      <c r="B141" s="9"/>
      <c r="C141" s="9"/>
      <c r="D141" s="9" t="s">
        <v>68</v>
      </c>
      <c r="E141" s="9"/>
      <c r="F141" s="9"/>
      <c r="G141" s="9"/>
      <c r="H141" s="9"/>
      <c r="I141" s="9"/>
      <c r="J141" s="9"/>
      <c r="K141" s="100"/>
      <c r="L141" s="107"/>
      <c r="M141" s="100"/>
      <c r="N141" s="106"/>
      <c r="O141" s="106"/>
      <c r="P141" s="106"/>
      <c r="Q141" s="106"/>
      <c r="R141" s="107"/>
      <c r="S141" s="133"/>
      <c r="T141" s="133"/>
      <c r="U141" s="133"/>
      <c r="V141" s="133"/>
      <c r="W141" s="133"/>
      <c r="X141" s="133"/>
      <c r="Y141" s="133"/>
      <c r="Z141" s="133"/>
      <c r="AA141" s="601"/>
      <c r="AB141" s="601"/>
      <c r="AC141" s="601"/>
      <c r="AD141" s="601"/>
      <c r="AE141" s="601"/>
      <c r="AF141" s="601"/>
      <c r="AG141" s="601"/>
      <c r="AH141" s="601"/>
      <c r="AI141" s="601"/>
      <c r="AJ141" s="601"/>
      <c r="AK141" s="601"/>
      <c r="AL141" s="601"/>
      <c r="AM141" s="601"/>
      <c r="AN141" s="601"/>
      <c r="AO141" s="601"/>
    </row>
    <row r="142" spans="1:41">
      <c r="A142" s="592" t="s">
        <v>165</v>
      </c>
      <c r="B142" s="593"/>
      <c r="C142" s="593"/>
      <c r="D142" s="593"/>
      <c r="E142" s="593"/>
      <c r="F142" s="593"/>
      <c r="G142" s="593"/>
      <c r="H142" s="593"/>
      <c r="I142" s="593"/>
      <c r="J142" s="593"/>
      <c r="K142" s="593"/>
      <c r="L142" s="593"/>
      <c r="M142" s="593"/>
      <c r="N142" s="229"/>
      <c r="O142" s="229"/>
      <c r="P142" s="229"/>
      <c r="Q142" s="229"/>
      <c r="R142" s="230"/>
    </row>
    <row r="143" spans="1:41">
      <c r="A143" s="231"/>
      <c r="B143" s="232"/>
      <c r="C143" s="232"/>
      <c r="D143" s="232"/>
      <c r="E143" s="232"/>
      <c r="F143" s="232"/>
      <c r="G143" s="232"/>
      <c r="H143" s="232"/>
      <c r="I143" s="232"/>
      <c r="J143" s="232"/>
      <c r="K143" s="232"/>
      <c r="L143" s="233"/>
      <c r="M143" s="585" t="s">
        <v>176</v>
      </c>
      <c r="N143" s="586"/>
      <c r="O143" s="586"/>
      <c r="P143" s="586"/>
      <c r="Q143" s="586"/>
      <c r="R143" s="587"/>
    </row>
    <row r="144" spans="1:41">
      <c r="A144" s="228" t="s">
        <v>167</v>
      </c>
      <c r="B144" s="20"/>
      <c r="C144" s="20"/>
      <c r="D144" s="20"/>
      <c r="E144" s="20"/>
      <c r="F144" s="20"/>
      <c r="G144" s="9" t="s">
        <v>168</v>
      </c>
      <c r="H144" s="41"/>
      <c r="I144" s="9"/>
      <c r="J144" s="9" t="s">
        <v>169</v>
      </c>
      <c r="K144" s="135"/>
      <c r="L144" s="39"/>
      <c r="M144" s="9"/>
      <c r="N144" s="588" t="s">
        <v>166</v>
      </c>
      <c r="O144" s="588"/>
      <c r="P144" s="588"/>
      <c r="Q144" s="588"/>
      <c r="R144" s="589"/>
    </row>
    <row r="145" spans="1:18">
      <c r="A145" s="228"/>
      <c r="B145" s="20"/>
      <c r="C145" s="20"/>
      <c r="D145" s="20"/>
      <c r="E145" s="20"/>
      <c r="F145" s="20"/>
      <c r="G145" s="9"/>
      <c r="H145" s="41"/>
      <c r="I145" s="9"/>
      <c r="J145" s="9"/>
      <c r="K145" s="41"/>
      <c r="L145" s="39"/>
      <c r="M145" s="9"/>
      <c r="N145" s="588" t="s">
        <v>170</v>
      </c>
      <c r="O145" s="588"/>
      <c r="P145" s="588"/>
      <c r="Q145" s="588"/>
      <c r="R145" s="589"/>
    </row>
    <row r="146" spans="1:18">
      <c r="A146" s="228" t="s">
        <v>180</v>
      </c>
      <c r="B146" s="9"/>
      <c r="C146" s="9"/>
      <c r="D146" s="9"/>
      <c r="E146" s="9"/>
      <c r="F146" s="9"/>
      <c r="G146" s="9" t="s">
        <v>171</v>
      </c>
      <c r="H146" s="41"/>
      <c r="I146" s="9"/>
      <c r="J146" s="9" t="s">
        <v>172</v>
      </c>
      <c r="K146" s="41"/>
      <c r="L146" s="234"/>
      <c r="M146" s="28"/>
      <c r="N146" s="31"/>
      <c r="O146" s="31"/>
      <c r="P146" s="31"/>
      <c r="Q146" s="31"/>
      <c r="R146" s="103"/>
    </row>
    <row r="147" spans="1:18">
      <c r="A147" s="228"/>
      <c r="B147" s="9"/>
      <c r="C147" s="9"/>
      <c r="D147" s="9"/>
      <c r="E147" s="9"/>
      <c r="F147" s="9"/>
      <c r="G147" s="9"/>
      <c r="H147" s="41"/>
      <c r="I147" s="9"/>
      <c r="J147" s="9"/>
      <c r="K147" s="135"/>
      <c r="L147" s="39"/>
      <c r="M147" s="9"/>
      <c r="N147" s="31"/>
      <c r="O147" s="31"/>
      <c r="P147" s="31"/>
      <c r="Q147" s="31"/>
      <c r="R147" s="103"/>
    </row>
    <row r="148" spans="1:18">
      <c r="A148" s="228" t="s">
        <v>173</v>
      </c>
      <c r="B148" s="9"/>
      <c r="C148" s="9"/>
      <c r="D148" s="9"/>
      <c r="E148" s="9"/>
      <c r="F148" s="9"/>
      <c r="G148" s="9" t="s">
        <v>171</v>
      </c>
      <c r="H148" s="41"/>
      <c r="I148" s="9"/>
      <c r="J148" s="9" t="s">
        <v>174</v>
      </c>
      <c r="K148" s="41"/>
      <c r="L148" s="39"/>
      <c r="M148" s="9"/>
      <c r="N148" s="223"/>
      <c r="O148" s="104"/>
      <c r="P148" s="104"/>
      <c r="Q148" s="104"/>
      <c r="R148" s="235"/>
    </row>
    <row r="149" spans="1:18">
      <c r="A149" s="228"/>
      <c r="B149" s="20"/>
      <c r="C149" s="20"/>
      <c r="D149" s="20"/>
      <c r="E149" s="20"/>
      <c r="F149" s="20"/>
      <c r="G149" s="9"/>
      <c r="H149" s="44"/>
      <c r="I149" s="9"/>
      <c r="J149" s="9"/>
      <c r="K149" s="11"/>
      <c r="L149" s="236"/>
      <c r="M149" s="20"/>
      <c r="N149" s="590" t="s">
        <v>177</v>
      </c>
      <c r="O149" s="590"/>
      <c r="P149" s="590"/>
      <c r="Q149" s="590"/>
      <c r="R149" s="591"/>
    </row>
    <row r="150" spans="1:18">
      <c r="A150" s="228" t="s">
        <v>181</v>
      </c>
      <c r="B150" s="9"/>
      <c r="C150" s="9"/>
      <c r="D150" s="9"/>
      <c r="E150" s="9"/>
      <c r="F150" s="9"/>
      <c r="G150" s="9" t="s">
        <v>183</v>
      </c>
      <c r="H150" s="41"/>
      <c r="I150" s="9"/>
      <c r="J150" s="9" t="s">
        <v>182</v>
      </c>
      <c r="K150" s="134"/>
      <c r="L150" s="237"/>
      <c r="M150" s="134"/>
      <c r="N150" s="588" t="s">
        <v>175</v>
      </c>
      <c r="O150" s="588"/>
      <c r="P150" s="588"/>
      <c r="Q150" s="588"/>
      <c r="R150" s="589"/>
    </row>
    <row r="151" spans="1:18">
      <c r="A151" s="241"/>
      <c r="B151" s="242"/>
      <c r="C151" s="242"/>
      <c r="D151" s="242"/>
      <c r="E151" s="242"/>
      <c r="F151" s="242"/>
      <c r="G151" s="242"/>
      <c r="H151" s="242"/>
      <c r="I151" s="242"/>
      <c r="J151" s="242"/>
      <c r="K151" s="242"/>
      <c r="L151" s="243"/>
      <c r="M151" s="242"/>
      <c r="N151" s="583" t="s">
        <v>178</v>
      </c>
      <c r="O151" s="583"/>
      <c r="P151" s="583"/>
      <c r="Q151" s="583"/>
      <c r="R151" s="584"/>
    </row>
  </sheetData>
  <mergeCells count="67">
    <mergeCell ref="I9:R9"/>
    <mergeCell ref="I10:R10"/>
    <mergeCell ref="A3:G3"/>
    <mergeCell ref="A4:G4"/>
    <mergeCell ref="H4:H5"/>
    <mergeCell ref="I4:I5"/>
    <mergeCell ref="J4:J5"/>
    <mergeCell ref="K4:K5"/>
    <mergeCell ref="L4:L5"/>
    <mergeCell ref="M4:M5"/>
    <mergeCell ref="N4:N5"/>
    <mergeCell ref="H2:N3"/>
    <mergeCell ref="O3:R3"/>
    <mergeCell ref="O4:R4"/>
    <mergeCell ref="G29:R29"/>
    <mergeCell ref="G12:J12"/>
    <mergeCell ref="G13:L13"/>
    <mergeCell ref="A15:R15"/>
    <mergeCell ref="B16:O16"/>
    <mergeCell ref="P16:R16"/>
    <mergeCell ref="C17:M17"/>
    <mergeCell ref="P17:R17"/>
    <mergeCell ref="B18:O18"/>
    <mergeCell ref="P18:R18"/>
    <mergeCell ref="A35:E35"/>
    <mergeCell ref="F35:N35"/>
    <mergeCell ref="F36:H36"/>
    <mergeCell ref="F37:H37"/>
    <mergeCell ref="F38:I38"/>
    <mergeCell ref="A30:R30"/>
    <mergeCell ref="A32:E34"/>
    <mergeCell ref="F32:N34"/>
    <mergeCell ref="O32:R32"/>
    <mergeCell ref="O33:R33"/>
    <mergeCell ref="F129:N130"/>
    <mergeCell ref="O129:O130"/>
    <mergeCell ref="P129:P130"/>
    <mergeCell ref="G115:H115"/>
    <mergeCell ref="F39:I39"/>
    <mergeCell ref="A74:E74"/>
    <mergeCell ref="F74:N74"/>
    <mergeCell ref="U39:X39"/>
    <mergeCell ref="AA140:AO140"/>
    <mergeCell ref="AA141:AO141"/>
    <mergeCell ref="AA139:AO139"/>
    <mergeCell ref="Q129:Q130"/>
    <mergeCell ref="M132:R132"/>
    <mergeCell ref="M133:R133"/>
    <mergeCell ref="R129:R130"/>
    <mergeCell ref="M140:R140"/>
    <mergeCell ref="M134:R134"/>
    <mergeCell ref="M138:R138"/>
    <mergeCell ref="M139:R139"/>
    <mergeCell ref="F40:H40"/>
    <mergeCell ref="G114:H114"/>
    <mergeCell ref="A142:M142"/>
    <mergeCell ref="D134:G134"/>
    <mergeCell ref="D135:G135"/>
    <mergeCell ref="D137:G137"/>
    <mergeCell ref="D138:G138"/>
    <mergeCell ref="D136:G136"/>
    <mergeCell ref="N151:R151"/>
    <mergeCell ref="M143:R143"/>
    <mergeCell ref="N144:R144"/>
    <mergeCell ref="N145:R145"/>
    <mergeCell ref="N149:R149"/>
    <mergeCell ref="N150:R150"/>
  </mergeCells>
  <printOptions horizontalCentered="1"/>
  <pageMargins left="0.11811023622047245" right="0.11811023622047245" top="0.55118110236220474" bottom="0.35433070866141736" header="0.31496062992125984" footer="0.31496062992125984"/>
  <pageSetup paperSize="10001" scale="84" orientation="portrait" horizontalDpi="0" verticalDpi="0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G167"/>
  <sheetViews>
    <sheetView topLeftCell="C25" workbookViewId="0">
      <selection activeCell="X40" sqref="X40"/>
    </sheetView>
  </sheetViews>
  <sheetFormatPr defaultRowHeight="15"/>
  <cols>
    <col min="1" max="1" width="17" style="139" customWidth="1"/>
    <col min="2" max="3" width="2.140625" style="139" customWidth="1"/>
    <col min="4" max="4" width="3.28515625" style="139" customWidth="1"/>
    <col min="5" max="5" width="3" style="139" customWidth="1"/>
    <col min="6" max="6" width="3.85546875" style="139" customWidth="1"/>
    <col min="7" max="7" width="15.85546875" style="139" customWidth="1"/>
    <col min="8" max="9" width="7" style="139" customWidth="1"/>
    <col min="10" max="10" width="5.28515625" style="139" customWidth="1"/>
    <col min="11" max="11" width="4.28515625" style="139" customWidth="1"/>
    <col min="12" max="12" width="3.85546875" style="139" customWidth="1"/>
    <col min="13" max="13" width="4.140625" style="139" customWidth="1"/>
    <col min="14" max="14" width="4.42578125" style="139" customWidth="1"/>
    <col min="15" max="16" width="5.85546875" style="139" customWidth="1"/>
    <col min="17" max="17" width="10.28515625" style="139" customWidth="1"/>
    <col min="18" max="18" width="14.28515625" style="139" customWidth="1"/>
    <col min="19" max="19" width="11.42578125" style="139" customWidth="1"/>
    <col min="20" max="21" width="9.140625" style="139"/>
    <col min="22" max="22" width="11" style="139" customWidth="1"/>
    <col min="23" max="23" width="12.28515625" style="139" bestFit="1" customWidth="1"/>
    <col min="24" max="24" width="10.5703125" style="139" bestFit="1" customWidth="1"/>
    <col min="25" max="25" width="9.140625" style="139"/>
    <col min="26" max="26" width="10.5703125" style="139" bestFit="1" customWidth="1"/>
    <col min="27" max="16384" width="9.140625" style="139"/>
  </cols>
  <sheetData>
    <row r="1" spans="1:24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1:24" ht="15.75" customHeight="1">
      <c r="A2" s="698" t="s">
        <v>224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  <c r="P2" s="699"/>
      <c r="Q2" s="699"/>
      <c r="R2" s="700"/>
      <c r="S2" s="693" t="s">
        <v>225</v>
      </c>
      <c r="T2" s="689"/>
      <c r="U2" s="690"/>
      <c r="V2" s="689" t="s">
        <v>78</v>
      </c>
      <c r="W2" s="689"/>
      <c r="X2" s="690"/>
    </row>
    <row r="3" spans="1:24" ht="16.5">
      <c r="A3" s="701" t="s">
        <v>0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3"/>
      <c r="S3" s="694" t="s">
        <v>208</v>
      </c>
      <c r="T3" s="691"/>
      <c r="U3" s="692"/>
      <c r="V3" s="691" t="s">
        <v>226</v>
      </c>
      <c r="W3" s="691"/>
      <c r="X3" s="692"/>
    </row>
    <row r="4" spans="1:24" ht="15.75">
      <c r="A4" s="391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416"/>
      <c r="R4" s="416"/>
      <c r="S4" s="419"/>
      <c r="T4" s="134"/>
      <c r="U4" s="134"/>
      <c r="V4" s="134"/>
      <c r="W4" s="134"/>
      <c r="X4" s="237"/>
    </row>
    <row r="5" spans="1:24" ht="16.5">
      <c r="A5" s="695" t="s">
        <v>184</v>
      </c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696"/>
      <c r="V5" s="696"/>
      <c r="W5" s="696"/>
      <c r="X5" s="697"/>
    </row>
    <row r="6" spans="1:24" ht="15.75">
      <c r="A6" s="714" t="s">
        <v>185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6"/>
    </row>
    <row r="7" spans="1:24" ht="15.75">
      <c r="A7" s="254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9"/>
      <c r="T7" s="419"/>
      <c r="U7" s="419"/>
      <c r="V7" s="419"/>
      <c r="W7" s="419"/>
      <c r="X7" s="392"/>
    </row>
    <row r="8" spans="1:24">
      <c r="A8" s="255" t="s">
        <v>1</v>
      </c>
      <c r="B8" s="31"/>
      <c r="C8" s="31"/>
      <c r="D8" s="31"/>
      <c r="E8" s="31"/>
      <c r="F8" s="388" t="s">
        <v>2</v>
      </c>
      <c r="G8" s="143" t="s">
        <v>65</v>
      </c>
      <c r="H8" s="104"/>
      <c r="I8" s="144" t="s">
        <v>69</v>
      </c>
      <c r="J8" s="144"/>
      <c r="K8" s="144"/>
      <c r="L8" s="144"/>
      <c r="M8" s="144"/>
      <c r="N8" s="144"/>
      <c r="O8" s="144"/>
      <c r="P8" s="144"/>
      <c r="Q8" s="144"/>
      <c r="R8" s="144"/>
      <c r="S8" s="134"/>
      <c r="T8" s="134"/>
      <c r="U8" s="134"/>
      <c r="V8" s="134"/>
      <c r="W8" s="134"/>
      <c r="X8" s="237"/>
    </row>
    <row r="9" spans="1:24">
      <c r="A9" s="255" t="s">
        <v>3</v>
      </c>
      <c r="B9" s="31"/>
      <c r="C9" s="31"/>
      <c r="D9" s="31"/>
      <c r="E9" s="31"/>
      <c r="F9" s="388" t="s">
        <v>2</v>
      </c>
      <c r="G9" s="143" t="s">
        <v>85</v>
      </c>
      <c r="H9" s="104"/>
      <c r="I9" s="144" t="s">
        <v>62</v>
      </c>
      <c r="J9" s="144"/>
      <c r="K9" s="144"/>
      <c r="L9" s="144"/>
      <c r="M9" s="144"/>
      <c r="N9" s="144"/>
      <c r="O9" s="144"/>
      <c r="P9" s="144"/>
      <c r="Q9" s="144"/>
      <c r="R9" s="144"/>
      <c r="S9" s="134"/>
      <c r="T9" s="134"/>
      <c r="U9" s="134"/>
      <c r="V9" s="134"/>
      <c r="W9" s="134"/>
      <c r="X9" s="237"/>
    </row>
    <row r="10" spans="1:24">
      <c r="A10" s="255" t="s">
        <v>4</v>
      </c>
      <c r="B10" s="31"/>
      <c r="C10" s="31"/>
      <c r="D10" s="31"/>
      <c r="E10" s="31"/>
      <c r="F10" s="388" t="s">
        <v>2</v>
      </c>
      <c r="G10" s="143" t="s">
        <v>111</v>
      </c>
      <c r="H10" s="104"/>
      <c r="I10" s="670" t="s">
        <v>48</v>
      </c>
      <c r="J10" s="670"/>
      <c r="K10" s="670"/>
      <c r="L10" s="670"/>
      <c r="M10" s="670"/>
      <c r="N10" s="670"/>
      <c r="O10" s="670"/>
      <c r="P10" s="670"/>
      <c r="Q10" s="670"/>
      <c r="R10" s="670"/>
      <c r="S10" s="134"/>
      <c r="T10" s="134"/>
      <c r="U10" s="134"/>
      <c r="V10" s="134"/>
      <c r="W10" s="134"/>
      <c r="X10" s="237"/>
    </row>
    <row r="11" spans="1:24">
      <c r="A11" s="256" t="s">
        <v>5</v>
      </c>
      <c r="B11" s="147"/>
      <c r="C11" s="31"/>
      <c r="D11" s="31"/>
      <c r="E11" s="147"/>
      <c r="F11" s="388" t="s">
        <v>2</v>
      </c>
      <c r="G11" s="143" t="s">
        <v>112</v>
      </c>
      <c r="H11" s="104"/>
      <c r="I11" s="672" t="s">
        <v>113</v>
      </c>
      <c r="J11" s="672"/>
      <c r="K11" s="672"/>
      <c r="L11" s="672"/>
      <c r="M11" s="672"/>
      <c r="N11" s="672"/>
      <c r="O11" s="672"/>
      <c r="P11" s="672"/>
      <c r="Q11" s="672"/>
      <c r="R11" s="672"/>
      <c r="S11" s="134"/>
      <c r="T11" s="134"/>
      <c r="U11" s="134"/>
      <c r="V11" s="134"/>
      <c r="W11" s="134"/>
      <c r="X11" s="237"/>
    </row>
    <row r="12" spans="1:24">
      <c r="A12" s="256" t="s">
        <v>6</v>
      </c>
      <c r="B12" s="147"/>
      <c r="C12" s="31"/>
      <c r="D12" s="31"/>
      <c r="E12" s="147"/>
      <c r="F12" s="388" t="s">
        <v>2</v>
      </c>
      <c r="G12" s="148" t="s">
        <v>49</v>
      </c>
      <c r="H12" s="104"/>
      <c r="I12" s="148"/>
      <c r="J12" s="104"/>
      <c r="K12" s="144"/>
      <c r="L12" s="144"/>
      <c r="M12" s="144"/>
      <c r="N12" s="148"/>
      <c r="O12" s="144"/>
      <c r="P12" s="144"/>
      <c r="Q12" s="144"/>
      <c r="R12" s="144"/>
      <c r="S12" s="134"/>
      <c r="T12" s="134"/>
      <c r="U12" s="134"/>
      <c r="V12" s="134"/>
      <c r="W12" s="134"/>
      <c r="X12" s="237"/>
    </row>
    <row r="13" spans="1:24">
      <c r="A13" s="256" t="s">
        <v>193</v>
      </c>
      <c r="B13" s="147"/>
      <c r="C13" s="31"/>
      <c r="D13" s="31"/>
      <c r="E13" s="147"/>
      <c r="F13" s="388" t="s">
        <v>2</v>
      </c>
      <c r="G13" s="652" t="s">
        <v>200</v>
      </c>
      <c r="H13" s="652"/>
      <c r="I13" s="652"/>
      <c r="J13" s="652"/>
      <c r="K13" s="149"/>
      <c r="L13" s="149"/>
      <c r="M13" s="149"/>
      <c r="N13" s="149"/>
      <c r="O13" s="144"/>
      <c r="P13" s="144"/>
      <c r="Q13" s="144"/>
      <c r="R13" s="144"/>
      <c r="S13" s="134"/>
      <c r="T13" s="134"/>
      <c r="U13" s="134"/>
      <c r="V13" s="134"/>
      <c r="W13" s="134"/>
      <c r="X13" s="237"/>
    </row>
    <row r="14" spans="1:24">
      <c r="A14" s="256" t="s">
        <v>194</v>
      </c>
      <c r="B14" s="147"/>
      <c r="C14" s="31"/>
      <c r="D14" s="31"/>
      <c r="E14" s="147"/>
      <c r="F14" s="388" t="s">
        <v>2</v>
      </c>
      <c r="G14" s="652" t="s">
        <v>210</v>
      </c>
      <c r="H14" s="652"/>
      <c r="I14" s="652"/>
      <c r="J14" s="652"/>
      <c r="K14" s="652"/>
      <c r="L14" s="652"/>
      <c r="M14" s="10"/>
      <c r="N14" s="10"/>
      <c r="O14" s="144"/>
      <c r="P14" s="144"/>
      <c r="Q14" s="144"/>
      <c r="R14" s="144"/>
      <c r="S14" s="134"/>
      <c r="T14" s="134"/>
      <c r="U14" s="134"/>
      <c r="V14" s="134"/>
      <c r="W14" s="134"/>
      <c r="X14" s="237"/>
    </row>
    <row r="15" spans="1:24">
      <c r="A15" s="417" t="s">
        <v>195</v>
      </c>
      <c r="B15" s="120"/>
      <c r="C15" s="120"/>
      <c r="D15" s="120"/>
      <c r="E15" s="415"/>
      <c r="F15" s="386" t="s">
        <v>2</v>
      </c>
      <c r="G15" s="717" t="s">
        <v>201</v>
      </c>
      <c r="H15" s="717"/>
      <c r="I15" s="717"/>
      <c r="J15" s="717"/>
      <c r="K15" s="120"/>
      <c r="L15" s="120"/>
      <c r="M15" s="120"/>
      <c r="N15" s="120"/>
      <c r="O15" s="120"/>
      <c r="P15" s="120"/>
      <c r="Q15" s="120"/>
      <c r="R15" s="120"/>
      <c r="S15" s="242"/>
      <c r="T15" s="242"/>
      <c r="U15" s="242"/>
      <c r="V15" s="242"/>
      <c r="W15" s="242"/>
      <c r="X15" s="243"/>
    </row>
    <row r="16" spans="1:24">
      <c r="A16" s="719" t="s">
        <v>55</v>
      </c>
      <c r="B16" s="654"/>
      <c r="C16" s="654"/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4"/>
      <c r="U16" s="654"/>
      <c r="V16" s="654"/>
      <c r="W16" s="654"/>
      <c r="X16" s="720"/>
    </row>
    <row r="17" spans="1:25">
      <c r="A17" s="412" t="s">
        <v>7</v>
      </c>
      <c r="B17" s="718" t="s">
        <v>8</v>
      </c>
      <c r="C17" s="583"/>
      <c r="D17" s="583"/>
      <c r="E17" s="583"/>
      <c r="F17" s="583"/>
      <c r="G17" s="583"/>
      <c r="H17" s="583"/>
      <c r="I17" s="583"/>
      <c r="J17" s="583"/>
      <c r="K17" s="583"/>
      <c r="L17" s="583"/>
      <c r="M17" s="583"/>
      <c r="N17" s="583"/>
      <c r="O17" s="583"/>
      <c r="P17" s="583"/>
      <c r="Q17" s="583"/>
      <c r="R17" s="584"/>
      <c r="S17" s="721" t="s">
        <v>9</v>
      </c>
      <c r="T17" s="722"/>
      <c r="U17" s="722"/>
      <c r="V17" s="722"/>
      <c r="W17" s="722"/>
      <c r="X17" s="723"/>
    </row>
    <row r="18" spans="1:25">
      <c r="A18" s="411"/>
      <c r="B18" s="656" t="s">
        <v>205</v>
      </c>
      <c r="C18" s="657"/>
      <c r="D18" s="657"/>
      <c r="E18" s="657"/>
      <c r="F18" s="657"/>
      <c r="G18" s="657"/>
      <c r="H18" s="657"/>
      <c r="I18" s="657"/>
      <c r="J18" s="657"/>
      <c r="K18" s="657"/>
      <c r="L18" s="658"/>
      <c r="M18" s="656" t="s">
        <v>206</v>
      </c>
      <c r="N18" s="657"/>
      <c r="O18" s="657"/>
      <c r="P18" s="657"/>
      <c r="Q18" s="657"/>
      <c r="R18" s="658"/>
      <c r="S18" s="721" t="s">
        <v>205</v>
      </c>
      <c r="T18" s="722"/>
      <c r="U18" s="722"/>
      <c r="V18" s="722" t="s">
        <v>206</v>
      </c>
      <c r="W18" s="722"/>
      <c r="X18" s="723"/>
    </row>
    <row r="19" spans="1:25" ht="15" customHeight="1">
      <c r="A19" s="157" t="s">
        <v>10</v>
      </c>
      <c r="B19" s="153" t="s">
        <v>24</v>
      </c>
      <c r="C19" s="116" t="s">
        <v>207</v>
      </c>
      <c r="D19" s="410"/>
      <c r="E19" s="410"/>
      <c r="F19" s="410"/>
      <c r="G19" s="410"/>
      <c r="H19" s="410"/>
      <c r="I19" s="410"/>
      <c r="J19" s="410"/>
      <c r="K19" s="410"/>
      <c r="L19" s="410"/>
      <c r="M19" s="153" t="s">
        <v>24</v>
      </c>
      <c r="N19" s="116" t="s">
        <v>207</v>
      </c>
      <c r="O19" s="410"/>
      <c r="P19" s="414"/>
      <c r="Q19" s="422"/>
      <c r="R19" s="423"/>
      <c r="S19" s="661" t="s">
        <v>156</v>
      </c>
      <c r="T19" s="662"/>
      <c r="U19" s="708"/>
      <c r="V19" s="661" t="s">
        <v>156</v>
      </c>
      <c r="W19" s="662"/>
      <c r="X19" s="708"/>
    </row>
    <row r="20" spans="1:25">
      <c r="A20" s="247" t="s">
        <v>11</v>
      </c>
      <c r="B20" s="247" t="s">
        <v>197</v>
      </c>
      <c r="C20" s="248" t="s">
        <v>188</v>
      </c>
      <c r="D20" s="248"/>
      <c r="E20" s="248"/>
      <c r="F20" s="248"/>
      <c r="G20" s="248"/>
      <c r="H20" s="413"/>
      <c r="I20" s="248"/>
      <c r="J20" s="248"/>
      <c r="K20" s="248"/>
      <c r="L20" s="248"/>
      <c r="M20" s="247" t="s">
        <v>197</v>
      </c>
      <c r="N20" s="248" t="s">
        <v>188</v>
      </c>
      <c r="O20" s="248"/>
      <c r="P20" s="710"/>
      <c r="Q20" s="710"/>
      <c r="R20" s="711"/>
      <c r="S20" s="709" t="s">
        <v>196</v>
      </c>
      <c r="T20" s="710"/>
      <c r="U20" s="711"/>
      <c r="V20" s="709" t="s">
        <v>210</v>
      </c>
      <c r="W20" s="710"/>
      <c r="X20" s="711"/>
    </row>
    <row r="21" spans="1:25">
      <c r="A21" s="252"/>
      <c r="B21" s="257" t="s">
        <v>198</v>
      </c>
      <c r="C21" s="246" t="s">
        <v>189</v>
      </c>
      <c r="D21" s="246"/>
      <c r="E21" s="246"/>
      <c r="F21" s="246"/>
      <c r="G21" s="246"/>
      <c r="H21" s="246"/>
      <c r="I21" s="246"/>
      <c r="J21" s="246"/>
      <c r="K21" s="246"/>
      <c r="L21" s="246"/>
      <c r="M21" s="257" t="s">
        <v>198</v>
      </c>
      <c r="N21" s="246" t="s">
        <v>189</v>
      </c>
      <c r="O21" s="246"/>
      <c r="P21" s="407"/>
      <c r="Q21" s="249"/>
      <c r="R21" s="250"/>
      <c r="S21" s="258" t="s">
        <v>199</v>
      </c>
      <c r="T21" s="249"/>
      <c r="U21" s="250"/>
      <c r="V21" s="258" t="s">
        <v>214</v>
      </c>
      <c r="W21" s="249"/>
      <c r="X21" s="250"/>
    </row>
    <row r="22" spans="1:25">
      <c r="A22" s="157" t="s">
        <v>12</v>
      </c>
      <c r="B22" s="157">
        <v>1</v>
      </c>
      <c r="C22" s="116" t="s">
        <v>144</v>
      </c>
      <c r="D22" s="116"/>
      <c r="E22" s="116"/>
      <c r="F22" s="116"/>
      <c r="G22" s="116"/>
      <c r="H22" s="116"/>
      <c r="I22" s="116"/>
      <c r="J22" s="116"/>
      <c r="K22" s="31"/>
      <c r="L22" s="31"/>
      <c r="M22" s="157">
        <v>1</v>
      </c>
      <c r="N22" s="424" t="s">
        <v>24</v>
      </c>
      <c r="O22" s="116"/>
      <c r="P22" s="101"/>
      <c r="Q22" s="101"/>
      <c r="R22" s="108"/>
      <c r="S22" s="118" t="s">
        <v>139</v>
      </c>
      <c r="T22" s="101"/>
      <c r="U22" s="108"/>
      <c r="V22" s="430" t="s">
        <v>24</v>
      </c>
      <c r="W22" s="101"/>
      <c r="X22" s="108"/>
    </row>
    <row r="23" spans="1:25">
      <c r="A23" s="157"/>
      <c r="B23" s="157">
        <v>2</v>
      </c>
      <c r="C23" s="116" t="s">
        <v>145</v>
      </c>
      <c r="D23" s="116"/>
      <c r="E23" s="116"/>
      <c r="F23" s="116"/>
      <c r="G23" s="116"/>
      <c r="H23" s="116"/>
      <c r="I23" s="116"/>
      <c r="J23" s="116"/>
      <c r="K23" s="31"/>
      <c r="L23" s="31"/>
      <c r="M23" s="157">
        <v>2</v>
      </c>
      <c r="N23" s="116" t="s">
        <v>145</v>
      </c>
      <c r="O23" s="116"/>
      <c r="P23" s="101"/>
      <c r="Q23" s="116"/>
      <c r="R23" s="117"/>
      <c r="S23" s="118" t="s">
        <v>157</v>
      </c>
      <c r="T23" s="116"/>
      <c r="U23" s="117"/>
      <c r="V23" s="118" t="s">
        <v>211</v>
      </c>
      <c r="W23" s="116"/>
      <c r="X23" s="117"/>
    </row>
    <row r="24" spans="1:25">
      <c r="A24" s="157"/>
      <c r="B24" s="157">
        <v>3</v>
      </c>
      <c r="C24" s="116" t="s">
        <v>141</v>
      </c>
      <c r="D24" s="116"/>
      <c r="E24" s="116"/>
      <c r="F24" s="116"/>
      <c r="G24" s="116"/>
      <c r="H24" s="116"/>
      <c r="I24" s="116"/>
      <c r="J24" s="116"/>
      <c r="K24" s="31"/>
      <c r="L24" s="31"/>
      <c r="M24" s="157">
        <v>3</v>
      </c>
      <c r="N24" s="424" t="s">
        <v>24</v>
      </c>
      <c r="O24" s="116"/>
      <c r="P24" s="101"/>
      <c r="Q24" s="116"/>
      <c r="R24" s="117"/>
      <c r="S24" s="118" t="s">
        <v>190</v>
      </c>
      <c r="T24" s="116"/>
      <c r="U24" s="117"/>
      <c r="V24" s="430" t="s">
        <v>24</v>
      </c>
      <c r="W24" s="116"/>
      <c r="X24" s="117"/>
    </row>
    <row r="25" spans="1:25">
      <c r="A25" s="157"/>
      <c r="B25" s="157">
        <v>4</v>
      </c>
      <c r="C25" s="116" t="s">
        <v>87</v>
      </c>
      <c r="D25" s="116"/>
      <c r="E25" s="116"/>
      <c r="F25" s="116"/>
      <c r="G25" s="116"/>
      <c r="H25" s="116"/>
      <c r="I25" s="116"/>
      <c r="J25" s="116"/>
      <c r="K25" s="31"/>
      <c r="L25" s="31"/>
      <c r="M25" s="157">
        <v>4</v>
      </c>
      <c r="N25" s="116" t="s">
        <v>87</v>
      </c>
      <c r="O25" s="116"/>
      <c r="P25" s="101"/>
      <c r="Q25" s="116"/>
      <c r="R25" s="117"/>
      <c r="S25" s="118" t="s">
        <v>88</v>
      </c>
      <c r="T25" s="116"/>
      <c r="U25" s="117"/>
      <c r="V25" s="118" t="s">
        <v>212</v>
      </c>
      <c r="W25" s="116"/>
      <c r="X25" s="117"/>
    </row>
    <row r="26" spans="1:25">
      <c r="A26" s="161"/>
      <c r="B26" s="161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61"/>
      <c r="N26" s="119"/>
      <c r="O26" s="120"/>
      <c r="P26" s="101"/>
      <c r="Q26" s="162"/>
      <c r="R26" s="251"/>
      <c r="S26" s="118"/>
      <c r="T26" s="162"/>
      <c r="U26" s="251"/>
      <c r="V26" s="118"/>
      <c r="W26" s="162"/>
      <c r="X26" s="251"/>
    </row>
    <row r="27" spans="1:25">
      <c r="A27" s="157" t="s">
        <v>13</v>
      </c>
      <c r="B27" s="157">
        <v>1</v>
      </c>
      <c r="C27" s="116" t="s">
        <v>142</v>
      </c>
      <c r="D27" s="116"/>
      <c r="E27" s="31"/>
      <c r="F27" s="31"/>
      <c r="G27" s="31"/>
      <c r="H27" s="31"/>
      <c r="I27" s="31"/>
      <c r="J27" s="31"/>
      <c r="K27" s="31"/>
      <c r="L27" s="31"/>
      <c r="M27" s="157">
        <v>1</v>
      </c>
      <c r="N27" s="424" t="s">
        <v>24</v>
      </c>
      <c r="O27" s="116"/>
      <c r="P27" s="408"/>
      <c r="Q27" s="31"/>
      <c r="R27" s="108"/>
      <c r="S27" s="164">
        <v>1</v>
      </c>
      <c r="T27" s="31"/>
      <c r="U27" s="108"/>
      <c r="V27" s="431" t="s">
        <v>24</v>
      </c>
      <c r="W27" s="31"/>
      <c r="X27" s="108"/>
    </row>
    <row r="28" spans="1:25">
      <c r="A28" s="157"/>
      <c r="B28" s="157">
        <v>2</v>
      </c>
      <c r="C28" s="116" t="s">
        <v>146</v>
      </c>
      <c r="D28" s="116"/>
      <c r="E28" s="31"/>
      <c r="F28" s="31"/>
      <c r="G28" s="31"/>
      <c r="H28" s="31"/>
      <c r="I28" s="31"/>
      <c r="J28" s="31"/>
      <c r="K28" s="31"/>
      <c r="L28" s="31"/>
      <c r="M28" s="157">
        <v>2</v>
      </c>
      <c r="N28" s="116" t="s">
        <v>146</v>
      </c>
      <c r="O28" s="116"/>
      <c r="P28" s="409"/>
      <c r="Q28" s="31"/>
      <c r="R28" s="245"/>
      <c r="S28" s="165">
        <v>1</v>
      </c>
      <c r="T28" s="31"/>
      <c r="U28" s="389"/>
      <c r="V28" s="165">
        <v>1</v>
      </c>
      <c r="W28" s="31"/>
      <c r="X28" s="389"/>
    </row>
    <row r="29" spans="1:25">
      <c r="A29" s="157"/>
      <c r="B29" s="157">
        <v>3</v>
      </c>
      <c r="C29" s="116" t="s">
        <v>143</v>
      </c>
      <c r="D29" s="116"/>
      <c r="E29" s="31"/>
      <c r="F29" s="31"/>
      <c r="G29" s="31"/>
      <c r="H29" s="31"/>
      <c r="I29" s="31"/>
      <c r="J29" s="31"/>
      <c r="K29" s="31"/>
      <c r="L29" s="31"/>
      <c r="M29" s="157">
        <v>3</v>
      </c>
      <c r="N29" s="424" t="s">
        <v>24</v>
      </c>
      <c r="O29" s="116"/>
      <c r="P29" s="409"/>
      <c r="Q29" s="31"/>
      <c r="R29" s="245"/>
      <c r="S29" s="165">
        <v>1</v>
      </c>
      <c r="T29" s="31"/>
      <c r="U29" s="389"/>
      <c r="V29" s="432" t="s">
        <v>24</v>
      </c>
      <c r="W29" s="31"/>
      <c r="X29" s="389"/>
    </row>
    <row r="30" spans="1:25">
      <c r="A30" s="157"/>
      <c r="B30" s="157">
        <v>4</v>
      </c>
      <c r="C30" s="116" t="s">
        <v>147</v>
      </c>
      <c r="D30" s="116"/>
      <c r="E30" s="31"/>
      <c r="F30" s="31"/>
      <c r="G30" s="31"/>
      <c r="H30" s="31"/>
      <c r="I30" s="31"/>
      <c r="J30" s="31"/>
      <c r="K30" s="31"/>
      <c r="L30" s="31"/>
      <c r="M30" s="157">
        <v>4</v>
      </c>
      <c r="N30" s="116" t="s">
        <v>147</v>
      </c>
      <c r="O30" s="116"/>
      <c r="P30" s="409"/>
      <c r="Q30" s="31"/>
      <c r="R30" s="245"/>
      <c r="S30" s="165">
        <v>1</v>
      </c>
      <c r="T30" s="31"/>
      <c r="U30" s="389"/>
      <c r="V30" s="165">
        <v>1</v>
      </c>
      <c r="W30" s="31"/>
      <c r="X30" s="427"/>
    </row>
    <row r="31" spans="1:25">
      <c r="A31" s="157"/>
      <c r="B31" s="157"/>
      <c r="C31" s="168"/>
      <c r="D31" s="120"/>
      <c r="E31" s="120"/>
      <c r="F31" s="120"/>
      <c r="G31" s="120"/>
      <c r="H31" s="120"/>
      <c r="I31" s="120"/>
      <c r="J31" s="120"/>
      <c r="K31" s="120"/>
      <c r="L31" s="120"/>
      <c r="M31" s="161"/>
      <c r="N31" s="120"/>
      <c r="O31" s="120"/>
      <c r="P31" s="409"/>
      <c r="Q31" s="120"/>
      <c r="R31" s="244"/>
      <c r="S31" s="420"/>
      <c r="T31" s="120"/>
      <c r="U31" s="387"/>
      <c r="V31" s="165"/>
      <c r="W31" s="120"/>
      <c r="X31" s="426"/>
    </row>
    <row r="32" spans="1:25">
      <c r="A32" s="253" t="s">
        <v>14</v>
      </c>
      <c r="B32" s="170"/>
      <c r="C32" s="170"/>
      <c r="D32" s="170"/>
      <c r="E32" s="170"/>
      <c r="F32" s="170"/>
      <c r="G32" s="650" t="s">
        <v>213</v>
      </c>
      <c r="H32" s="650"/>
      <c r="I32" s="650"/>
      <c r="J32" s="650"/>
      <c r="K32" s="650"/>
      <c r="L32" s="650"/>
      <c r="M32" s="650"/>
      <c r="N32" s="650"/>
      <c r="O32" s="650"/>
      <c r="P32" s="650"/>
      <c r="Q32" s="650"/>
      <c r="R32" s="650"/>
      <c r="S32" s="421"/>
      <c r="T32" s="421"/>
      <c r="U32" s="421"/>
      <c r="V32" s="421"/>
      <c r="W32" s="421"/>
      <c r="X32" s="433"/>
      <c r="Y32" s="131"/>
    </row>
    <row r="33" spans="1:25" ht="16.5">
      <c r="A33" s="695" t="s">
        <v>209</v>
      </c>
      <c r="B33" s="696"/>
      <c r="C33" s="696"/>
      <c r="D33" s="696"/>
      <c r="E33" s="696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696"/>
      <c r="R33" s="696"/>
      <c r="S33" s="696"/>
      <c r="T33" s="696"/>
      <c r="U33" s="696"/>
      <c r="V33" s="696"/>
      <c r="W33" s="696"/>
      <c r="X33" s="697"/>
      <c r="Y33" s="131"/>
    </row>
    <row r="34" spans="1:25">
      <c r="A34" s="161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1"/>
      <c r="S34" s="134"/>
      <c r="X34" s="237"/>
      <c r="Y34" s="131"/>
    </row>
    <row r="35" spans="1:25" ht="15.75">
      <c r="A35" s="627" t="s">
        <v>15</v>
      </c>
      <c r="B35" s="628"/>
      <c r="C35" s="628"/>
      <c r="D35" s="628"/>
      <c r="E35" s="629"/>
      <c r="F35" s="636" t="s">
        <v>16</v>
      </c>
      <c r="G35" s="637"/>
      <c r="H35" s="637"/>
      <c r="I35" s="637"/>
      <c r="J35" s="637"/>
      <c r="K35" s="637"/>
      <c r="L35" s="637"/>
      <c r="M35" s="637"/>
      <c r="N35" s="638"/>
      <c r="O35" s="599" t="s">
        <v>205</v>
      </c>
      <c r="P35" s="597"/>
      <c r="Q35" s="597"/>
      <c r="R35" s="598"/>
      <c r="S35" s="599" t="s">
        <v>206</v>
      </c>
      <c r="T35" s="597"/>
      <c r="U35" s="597"/>
      <c r="V35" s="598"/>
      <c r="W35" s="704" t="s">
        <v>202</v>
      </c>
      <c r="X35" s="705"/>
      <c r="Y35" s="131"/>
    </row>
    <row r="36" spans="1:25" ht="15.75">
      <c r="A36" s="630"/>
      <c r="B36" s="631"/>
      <c r="C36" s="631"/>
      <c r="D36" s="631"/>
      <c r="E36" s="632"/>
      <c r="F36" s="639"/>
      <c r="G36" s="640"/>
      <c r="H36" s="640"/>
      <c r="I36" s="640"/>
      <c r="J36" s="640"/>
      <c r="K36" s="640"/>
      <c r="L36" s="640"/>
      <c r="M36" s="640"/>
      <c r="N36" s="641"/>
      <c r="O36" s="599" t="s">
        <v>17</v>
      </c>
      <c r="P36" s="597"/>
      <c r="Q36" s="597"/>
      <c r="R36" s="712" t="s">
        <v>18</v>
      </c>
      <c r="S36" s="599" t="s">
        <v>17</v>
      </c>
      <c r="T36" s="597"/>
      <c r="U36" s="598"/>
      <c r="V36" s="754" t="s">
        <v>18</v>
      </c>
      <c r="W36" s="706"/>
      <c r="X36" s="707"/>
    </row>
    <row r="37" spans="1:25">
      <c r="A37" s="633"/>
      <c r="B37" s="634"/>
      <c r="C37" s="634"/>
      <c r="D37" s="634"/>
      <c r="E37" s="635"/>
      <c r="F37" s="642"/>
      <c r="G37" s="643"/>
      <c r="H37" s="643"/>
      <c r="I37" s="643"/>
      <c r="J37" s="643"/>
      <c r="K37" s="643"/>
      <c r="L37" s="643"/>
      <c r="M37" s="643"/>
      <c r="N37" s="644"/>
      <c r="O37" s="57" t="s">
        <v>19</v>
      </c>
      <c r="P37" s="58" t="s">
        <v>20</v>
      </c>
      <c r="Q37" s="404" t="s">
        <v>21</v>
      </c>
      <c r="R37" s="713"/>
      <c r="S37" s="57" t="s">
        <v>19</v>
      </c>
      <c r="T37" s="58" t="s">
        <v>20</v>
      </c>
      <c r="U37" s="59" t="s">
        <v>21</v>
      </c>
      <c r="V37" s="755"/>
      <c r="W37" s="405" t="s">
        <v>203</v>
      </c>
      <c r="X37" s="406" t="s">
        <v>204</v>
      </c>
    </row>
    <row r="38" spans="1:25" ht="15.75">
      <c r="A38" s="596">
        <v>1</v>
      </c>
      <c r="B38" s="597"/>
      <c r="C38" s="597"/>
      <c r="D38" s="597"/>
      <c r="E38" s="598"/>
      <c r="F38" s="599">
        <v>2</v>
      </c>
      <c r="G38" s="597"/>
      <c r="H38" s="597"/>
      <c r="I38" s="597"/>
      <c r="J38" s="597"/>
      <c r="K38" s="597"/>
      <c r="L38" s="597"/>
      <c r="M38" s="597"/>
      <c r="N38" s="598"/>
      <c r="O38" s="239">
        <v>3</v>
      </c>
      <c r="P38" s="173">
        <v>4</v>
      </c>
      <c r="Q38" s="239">
        <v>5</v>
      </c>
      <c r="R38" s="173">
        <v>6</v>
      </c>
      <c r="S38" s="385">
        <v>7</v>
      </c>
      <c r="T38" s="173">
        <v>8</v>
      </c>
      <c r="U38" s="385">
        <v>9</v>
      </c>
      <c r="V38" s="173">
        <v>10</v>
      </c>
      <c r="W38" s="405">
        <v>11</v>
      </c>
      <c r="X38" s="429">
        <v>12</v>
      </c>
    </row>
    <row r="39" spans="1:25" s="267" customFormat="1">
      <c r="A39" s="259" t="s">
        <v>114</v>
      </c>
      <c r="B39" s="260"/>
      <c r="C39" s="260"/>
      <c r="D39" s="260"/>
      <c r="E39" s="261"/>
      <c r="F39" s="724" t="s">
        <v>47</v>
      </c>
      <c r="G39" s="725"/>
      <c r="H39" s="725"/>
      <c r="I39" s="262"/>
      <c r="J39" s="263"/>
      <c r="K39" s="263"/>
      <c r="L39" s="263"/>
      <c r="M39" s="264"/>
      <c r="N39" s="263"/>
      <c r="O39" s="265"/>
      <c r="P39" s="266"/>
      <c r="Q39" s="264"/>
      <c r="R39" s="266"/>
      <c r="S39" s="265"/>
      <c r="T39" s="266"/>
      <c r="U39" s="264"/>
      <c r="V39" s="266"/>
      <c r="W39" s="396"/>
      <c r="X39" s="393"/>
    </row>
    <row r="40" spans="1:25" s="267" customFormat="1">
      <c r="A40" s="444" t="s">
        <v>114</v>
      </c>
      <c r="B40" s="445">
        <v>2</v>
      </c>
      <c r="C40" s="446"/>
      <c r="D40" s="445"/>
      <c r="E40" s="447"/>
      <c r="F40" s="726" t="s">
        <v>22</v>
      </c>
      <c r="G40" s="727"/>
      <c r="H40" s="727"/>
      <c r="I40" s="303"/>
      <c r="J40" s="303"/>
      <c r="K40" s="303"/>
      <c r="L40" s="303"/>
      <c r="M40" s="306"/>
      <c r="N40" s="303"/>
      <c r="O40" s="307"/>
      <c r="P40" s="309"/>
      <c r="Q40" s="306"/>
      <c r="R40" s="442">
        <f>R43</f>
        <v>100000000</v>
      </c>
      <c r="S40" s="307"/>
      <c r="T40" s="309"/>
      <c r="U40" s="306"/>
      <c r="V40" s="442">
        <f>V43</f>
        <v>32424830</v>
      </c>
      <c r="W40" s="398">
        <f>V40-R40</f>
        <v>-67575170</v>
      </c>
      <c r="X40" s="443">
        <f>W40*100/R40</f>
        <v>-67.57517</v>
      </c>
    </row>
    <row r="41" spans="1:25" s="267" customFormat="1">
      <c r="A41" s="451"/>
      <c r="B41" s="452"/>
      <c r="C41" s="453"/>
      <c r="D41" s="452"/>
      <c r="E41" s="454"/>
      <c r="F41" s="455"/>
      <c r="G41" s="455"/>
      <c r="H41" s="455"/>
      <c r="I41" s="456"/>
      <c r="J41" s="456"/>
      <c r="K41" s="456"/>
      <c r="L41" s="456"/>
      <c r="M41" s="457"/>
      <c r="N41" s="456"/>
      <c r="O41" s="458"/>
      <c r="P41" s="457"/>
      <c r="Q41" s="457"/>
      <c r="R41" s="459"/>
      <c r="S41" s="458"/>
      <c r="T41" s="457"/>
      <c r="U41" s="457"/>
      <c r="V41" s="459"/>
      <c r="W41" s="460"/>
      <c r="X41" s="461"/>
    </row>
    <row r="42" spans="1:25" s="267" customFormat="1">
      <c r="A42" s="730">
        <v>1</v>
      </c>
      <c r="B42" s="731"/>
      <c r="C42" s="731"/>
      <c r="D42" s="731"/>
      <c r="E42" s="732"/>
      <c r="F42" s="730">
        <v>2</v>
      </c>
      <c r="G42" s="731"/>
      <c r="H42" s="731"/>
      <c r="I42" s="731"/>
      <c r="J42" s="731"/>
      <c r="K42" s="731"/>
      <c r="L42" s="731"/>
      <c r="M42" s="731"/>
      <c r="N42" s="732"/>
      <c r="O42" s="434">
        <v>3</v>
      </c>
      <c r="P42" s="435">
        <v>4</v>
      </c>
      <c r="Q42" s="434">
        <v>5</v>
      </c>
      <c r="R42" s="435">
        <v>6</v>
      </c>
      <c r="S42" s="434">
        <v>7</v>
      </c>
      <c r="T42" s="435">
        <v>8</v>
      </c>
      <c r="U42" s="434">
        <v>9</v>
      </c>
      <c r="V42" s="435">
        <v>10</v>
      </c>
      <c r="W42" s="435">
        <v>11</v>
      </c>
      <c r="X42" s="436">
        <v>12</v>
      </c>
    </row>
    <row r="43" spans="1:25" s="267" customFormat="1">
      <c r="A43" s="259" t="s">
        <v>114</v>
      </c>
      <c r="B43" s="270">
        <v>2</v>
      </c>
      <c r="C43" s="270">
        <v>2</v>
      </c>
      <c r="D43" s="270"/>
      <c r="E43" s="271"/>
      <c r="F43" s="728" t="s">
        <v>28</v>
      </c>
      <c r="G43" s="729"/>
      <c r="H43" s="729"/>
      <c r="I43" s="729"/>
      <c r="J43" s="263"/>
      <c r="K43" s="272"/>
      <c r="L43" s="273"/>
      <c r="M43" s="263"/>
      <c r="N43" s="272"/>
      <c r="O43" s="265"/>
      <c r="P43" s="274"/>
      <c r="Q43" s="275"/>
      <c r="R43" s="269">
        <f>R44+R84+R100+R128+R107</f>
        <v>100000000</v>
      </c>
      <c r="S43" s="265"/>
      <c r="T43" s="274"/>
      <c r="U43" s="275"/>
      <c r="V43" s="269">
        <f>V44+V84+V100+V128+V107</f>
        <v>32424830</v>
      </c>
      <c r="W43" s="397">
        <f t="shared" ref="W43:W113" si="0">V43-R43</f>
        <v>-67575170</v>
      </c>
      <c r="X43" s="394">
        <f t="shared" ref="X43:X111" si="1">W43*100/R43</f>
        <v>-67.57517</v>
      </c>
    </row>
    <row r="44" spans="1:25" s="267" customFormat="1">
      <c r="A44" s="259" t="s">
        <v>114</v>
      </c>
      <c r="B44" s="270">
        <v>2</v>
      </c>
      <c r="C44" s="270">
        <v>2</v>
      </c>
      <c r="D44" s="260" t="s">
        <v>23</v>
      </c>
      <c r="E44" s="271"/>
      <c r="F44" s="734" t="s">
        <v>29</v>
      </c>
      <c r="G44" s="735"/>
      <c r="H44" s="735"/>
      <c r="I44" s="735"/>
      <c r="J44" s="263"/>
      <c r="K44" s="263"/>
      <c r="L44" s="263"/>
      <c r="M44" s="263"/>
      <c r="N44" s="273"/>
      <c r="O44" s="265"/>
      <c r="P44" s="274"/>
      <c r="Q44" s="275"/>
      <c r="R44" s="269">
        <f>R45+R69</f>
        <v>7318675</v>
      </c>
      <c r="S44" s="265"/>
      <c r="T44" s="274"/>
      <c r="U44" s="275"/>
      <c r="V44" s="269">
        <f>V45+V69</f>
        <v>0</v>
      </c>
      <c r="W44" s="397">
        <f t="shared" si="0"/>
        <v>-7318675</v>
      </c>
      <c r="X44" s="394">
        <f t="shared" si="1"/>
        <v>-100</v>
      </c>
    </row>
    <row r="45" spans="1:25" s="267" customFormat="1">
      <c r="A45" s="259" t="s">
        <v>114</v>
      </c>
      <c r="B45" s="270">
        <v>2</v>
      </c>
      <c r="C45" s="270">
        <v>2</v>
      </c>
      <c r="D45" s="260" t="s">
        <v>23</v>
      </c>
      <c r="E45" s="277" t="s">
        <v>23</v>
      </c>
      <c r="F45" s="738" t="s">
        <v>30</v>
      </c>
      <c r="G45" s="739"/>
      <c r="H45" s="739"/>
      <c r="I45" s="263"/>
      <c r="J45" s="263"/>
      <c r="K45" s="272"/>
      <c r="L45" s="273"/>
      <c r="M45" s="263"/>
      <c r="N45" s="272"/>
      <c r="O45" s="265"/>
      <c r="P45" s="274"/>
      <c r="Q45" s="266"/>
      <c r="R45" s="278">
        <f>SUM(R46:R59)+R60+R61+R62+R63+R64+R65+R66+R67</f>
        <v>6958675</v>
      </c>
      <c r="S45" s="265"/>
      <c r="T45" s="274"/>
      <c r="U45" s="266"/>
      <c r="V45" s="278">
        <f>SUM(V46:V59)+V60+V61+V62+V63+V64+V65+V66+V67</f>
        <v>0</v>
      </c>
      <c r="W45" s="397">
        <f t="shared" si="0"/>
        <v>-6958675</v>
      </c>
      <c r="X45" s="394">
        <f t="shared" si="1"/>
        <v>-100</v>
      </c>
    </row>
    <row r="46" spans="1:25" s="267" customFormat="1">
      <c r="A46" s="467"/>
      <c r="B46" s="468"/>
      <c r="C46" s="468"/>
      <c r="D46" s="468"/>
      <c r="E46" s="469"/>
      <c r="F46" s="281" t="s">
        <v>24</v>
      </c>
      <c r="G46" s="263" t="s">
        <v>31</v>
      </c>
      <c r="H46" s="263"/>
      <c r="I46" s="263"/>
      <c r="J46" s="263"/>
      <c r="K46" s="272"/>
      <c r="L46" s="273"/>
      <c r="M46" s="264"/>
      <c r="N46" s="272"/>
      <c r="O46" s="282">
        <v>40</v>
      </c>
      <c r="P46" s="283" t="s">
        <v>42</v>
      </c>
      <c r="Q46" s="284">
        <v>55000</v>
      </c>
      <c r="R46" s="285">
        <f>O46*Q46</f>
        <v>2200000</v>
      </c>
      <c r="S46" s="282">
        <v>0</v>
      </c>
      <c r="T46" s="283" t="s">
        <v>42</v>
      </c>
      <c r="U46" s="284">
        <v>55000</v>
      </c>
      <c r="V46" s="285">
        <f>S46*U46</f>
        <v>0</v>
      </c>
      <c r="W46" s="397">
        <f t="shared" si="0"/>
        <v>-2200000</v>
      </c>
      <c r="X46" s="394">
        <f t="shared" si="1"/>
        <v>-100</v>
      </c>
    </row>
    <row r="47" spans="1:25" s="267" customFormat="1">
      <c r="A47" s="279"/>
      <c r="B47" s="268"/>
      <c r="C47" s="268"/>
      <c r="D47" s="268"/>
      <c r="E47" s="280"/>
      <c r="F47" s="281" t="s">
        <v>24</v>
      </c>
      <c r="G47" s="263" t="s">
        <v>89</v>
      </c>
      <c r="H47" s="263"/>
      <c r="I47" s="263"/>
      <c r="J47" s="263"/>
      <c r="K47" s="272"/>
      <c r="L47" s="273"/>
      <c r="M47" s="264"/>
      <c r="N47" s="272"/>
      <c r="O47" s="265">
        <v>5</v>
      </c>
      <c r="P47" s="287" t="s">
        <v>50</v>
      </c>
      <c r="Q47" s="266">
        <v>26450</v>
      </c>
      <c r="R47" s="288">
        <f t="shared" ref="R47:R64" si="2">O47*Q47</f>
        <v>132250</v>
      </c>
      <c r="S47" s="265">
        <v>0</v>
      </c>
      <c r="T47" s="287" t="s">
        <v>50</v>
      </c>
      <c r="U47" s="266">
        <v>26450</v>
      </c>
      <c r="V47" s="288">
        <f t="shared" ref="V47:V64" si="3">S47*U47</f>
        <v>0</v>
      </c>
      <c r="W47" s="397">
        <f t="shared" si="0"/>
        <v>-132250</v>
      </c>
      <c r="X47" s="394">
        <f t="shared" si="1"/>
        <v>-100</v>
      </c>
    </row>
    <row r="48" spans="1:25" s="267" customFormat="1">
      <c r="A48" s="291"/>
      <c r="B48" s="292"/>
      <c r="C48" s="292"/>
      <c r="D48" s="292"/>
      <c r="E48" s="280"/>
      <c r="F48" s="281" t="s">
        <v>24</v>
      </c>
      <c r="G48" s="263" t="s">
        <v>90</v>
      </c>
      <c r="H48" s="263"/>
      <c r="I48" s="263"/>
      <c r="J48" s="263"/>
      <c r="K48" s="272"/>
      <c r="L48" s="273"/>
      <c r="M48" s="264"/>
      <c r="N48" s="272"/>
      <c r="O48" s="265">
        <v>5</v>
      </c>
      <c r="P48" s="287" t="s">
        <v>50</v>
      </c>
      <c r="Q48" s="266">
        <v>13225</v>
      </c>
      <c r="R48" s="288">
        <f t="shared" si="2"/>
        <v>66125</v>
      </c>
      <c r="S48" s="265">
        <v>0</v>
      </c>
      <c r="T48" s="287" t="s">
        <v>50</v>
      </c>
      <c r="U48" s="266">
        <v>13225</v>
      </c>
      <c r="V48" s="288">
        <f t="shared" si="3"/>
        <v>0</v>
      </c>
      <c r="W48" s="397">
        <f t="shared" si="0"/>
        <v>-66125</v>
      </c>
      <c r="X48" s="394">
        <f t="shared" si="1"/>
        <v>-100</v>
      </c>
    </row>
    <row r="49" spans="1:24" s="267" customFormat="1">
      <c r="A49" s="291"/>
      <c r="B49" s="292"/>
      <c r="C49" s="292"/>
      <c r="D49" s="292"/>
      <c r="E49" s="280"/>
      <c r="F49" s="281" t="s">
        <v>24</v>
      </c>
      <c r="G49" s="263" t="s">
        <v>91</v>
      </c>
      <c r="H49" s="263"/>
      <c r="I49" s="263"/>
      <c r="J49" s="263"/>
      <c r="K49" s="272"/>
      <c r="L49" s="273"/>
      <c r="M49" s="264"/>
      <c r="N49" s="272"/>
      <c r="O49" s="265">
        <v>5</v>
      </c>
      <c r="P49" s="287" t="s">
        <v>50</v>
      </c>
      <c r="Q49" s="266">
        <v>11500</v>
      </c>
      <c r="R49" s="288">
        <f t="shared" si="2"/>
        <v>57500</v>
      </c>
      <c r="S49" s="265">
        <v>0</v>
      </c>
      <c r="T49" s="287" t="s">
        <v>50</v>
      </c>
      <c r="U49" s="266">
        <v>11500</v>
      </c>
      <c r="V49" s="288">
        <f t="shared" si="3"/>
        <v>0</v>
      </c>
      <c r="W49" s="397">
        <f t="shared" si="0"/>
        <v>-57500</v>
      </c>
      <c r="X49" s="394">
        <f t="shared" si="1"/>
        <v>-100</v>
      </c>
    </row>
    <row r="50" spans="1:24" s="267" customFormat="1">
      <c r="A50" s="291"/>
      <c r="B50" s="292"/>
      <c r="C50" s="292"/>
      <c r="D50" s="292"/>
      <c r="E50" s="280"/>
      <c r="F50" s="281" t="s">
        <v>24</v>
      </c>
      <c r="G50" s="263" t="s">
        <v>92</v>
      </c>
      <c r="H50" s="263"/>
      <c r="I50" s="263"/>
      <c r="J50" s="263"/>
      <c r="K50" s="272"/>
      <c r="L50" s="273"/>
      <c r="M50" s="264"/>
      <c r="N50" s="272"/>
      <c r="O50" s="265">
        <v>5</v>
      </c>
      <c r="P50" s="287" t="s">
        <v>32</v>
      </c>
      <c r="Q50" s="266">
        <v>17825</v>
      </c>
      <c r="R50" s="288">
        <f t="shared" si="2"/>
        <v>89125</v>
      </c>
      <c r="S50" s="265">
        <v>0</v>
      </c>
      <c r="T50" s="287" t="s">
        <v>32</v>
      </c>
      <c r="U50" s="266">
        <v>17825</v>
      </c>
      <c r="V50" s="288">
        <f t="shared" si="3"/>
        <v>0</v>
      </c>
      <c r="W50" s="397">
        <f t="shared" si="0"/>
        <v>-89125</v>
      </c>
      <c r="X50" s="394">
        <f t="shared" si="1"/>
        <v>-100</v>
      </c>
    </row>
    <row r="51" spans="1:24" s="267" customFormat="1">
      <c r="A51" s="291"/>
      <c r="B51" s="292"/>
      <c r="C51" s="292"/>
      <c r="D51" s="292"/>
      <c r="E51" s="280"/>
      <c r="F51" s="281" t="s">
        <v>24</v>
      </c>
      <c r="G51" s="263" t="s">
        <v>93</v>
      </c>
      <c r="H51" s="263"/>
      <c r="I51" s="263"/>
      <c r="J51" s="263"/>
      <c r="K51" s="272"/>
      <c r="L51" s="273"/>
      <c r="M51" s="264"/>
      <c r="N51" s="272"/>
      <c r="O51" s="265">
        <v>30</v>
      </c>
      <c r="P51" s="287" t="s">
        <v>32</v>
      </c>
      <c r="Q51" s="266">
        <v>2300</v>
      </c>
      <c r="R51" s="288">
        <f t="shared" si="2"/>
        <v>69000</v>
      </c>
      <c r="S51" s="265">
        <v>0</v>
      </c>
      <c r="T51" s="287" t="s">
        <v>32</v>
      </c>
      <c r="U51" s="266">
        <v>2300</v>
      </c>
      <c r="V51" s="288">
        <f t="shared" si="3"/>
        <v>0</v>
      </c>
      <c r="W51" s="397">
        <f t="shared" si="0"/>
        <v>-69000</v>
      </c>
      <c r="X51" s="394">
        <f t="shared" si="1"/>
        <v>-100</v>
      </c>
    </row>
    <row r="52" spans="1:24" s="267" customFormat="1">
      <c r="A52" s="291"/>
      <c r="B52" s="292"/>
      <c r="C52" s="292"/>
      <c r="D52" s="292"/>
      <c r="E52" s="280"/>
      <c r="F52" s="281" t="s">
        <v>24</v>
      </c>
      <c r="G52" s="263" t="s">
        <v>94</v>
      </c>
      <c r="H52" s="263"/>
      <c r="I52" s="263"/>
      <c r="J52" s="263"/>
      <c r="K52" s="272"/>
      <c r="L52" s="273"/>
      <c r="M52" s="264"/>
      <c r="N52" s="272"/>
      <c r="O52" s="265">
        <v>4</v>
      </c>
      <c r="P52" s="287" t="s">
        <v>32</v>
      </c>
      <c r="Q52" s="266">
        <v>17250</v>
      </c>
      <c r="R52" s="266">
        <f t="shared" si="2"/>
        <v>69000</v>
      </c>
      <c r="S52" s="265">
        <v>0</v>
      </c>
      <c r="T52" s="287" t="s">
        <v>32</v>
      </c>
      <c r="U52" s="266">
        <v>17250</v>
      </c>
      <c r="V52" s="266">
        <f t="shared" si="3"/>
        <v>0</v>
      </c>
      <c r="W52" s="397">
        <f t="shared" si="0"/>
        <v>-69000</v>
      </c>
      <c r="X52" s="394">
        <f t="shared" si="1"/>
        <v>-100</v>
      </c>
    </row>
    <row r="53" spans="1:24" s="267" customFormat="1">
      <c r="A53" s="291"/>
      <c r="B53" s="292"/>
      <c r="C53" s="292"/>
      <c r="D53" s="292"/>
      <c r="E53" s="280"/>
      <c r="F53" s="281" t="s">
        <v>24</v>
      </c>
      <c r="G53" s="263" t="s">
        <v>95</v>
      </c>
      <c r="H53" s="263"/>
      <c r="I53" s="263"/>
      <c r="J53" s="263"/>
      <c r="K53" s="272"/>
      <c r="L53" s="273"/>
      <c r="M53" s="264"/>
      <c r="N53" s="272"/>
      <c r="O53" s="265">
        <v>15</v>
      </c>
      <c r="P53" s="287" t="s">
        <v>32</v>
      </c>
      <c r="Q53" s="266">
        <v>20700</v>
      </c>
      <c r="R53" s="266">
        <f t="shared" si="2"/>
        <v>310500</v>
      </c>
      <c r="S53" s="265">
        <v>0</v>
      </c>
      <c r="T53" s="287" t="s">
        <v>32</v>
      </c>
      <c r="U53" s="266">
        <v>20700</v>
      </c>
      <c r="V53" s="266">
        <f t="shared" si="3"/>
        <v>0</v>
      </c>
      <c r="W53" s="397">
        <f t="shared" si="0"/>
        <v>-310500</v>
      </c>
      <c r="X53" s="394">
        <f t="shared" si="1"/>
        <v>-100</v>
      </c>
    </row>
    <row r="54" spans="1:24" s="267" customFormat="1">
      <c r="A54" s="291"/>
      <c r="B54" s="292"/>
      <c r="C54" s="292"/>
      <c r="D54" s="292"/>
      <c r="E54" s="280"/>
      <c r="F54" s="281" t="s">
        <v>24</v>
      </c>
      <c r="G54" s="263" t="s">
        <v>96</v>
      </c>
      <c r="H54" s="263"/>
      <c r="I54" s="263"/>
      <c r="J54" s="263"/>
      <c r="K54" s="272"/>
      <c r="L54" s="273"/>
      <c r="M54" s="264"/>
      <c r="N54" s="272"/>
      <c r="O54" s="265">
        <v>10</v>
      </c>
      <c r="P54" s="287" t="s">
        <v>32</v>
      </c>
      <c r="Q54" s="266">
        <v>21275</v>
      </c>
      <c r="R54" s="266">
        <f t="shared" si="2"/>
        <v>212750</v>
      </c>
      <c r="S54" s="265">
        <v>0</v>
      </c>
      <c r="T54" s="287" t="s">
        <v>32</v>
      </c>
      <c r="U54" s="266">
        <v>21275</v>
      </c>
      <c r="V54" s="266">
        <f t="shared" si="3"/>
        <v>0</v>
      </c>
      <c r="W54" s="397">
        <f t="shared" si="0"/>
        <v>-212750</v>
      </c>
      <c r="X54" s="394">
        <f t="shared" si="1"/>
        <v>-100</v>
      </c>
    </row>
    <row r="55" spans="1:24" s="267" customFormat="1">
      <c r="A55" s="291"/>
      <c r="B55" s="292"/>
      <c r="C55" s="292"/>
      <c r="D55" s="292"/>
      <c r="E55" s="280"/>
      <c r="F55" s="281" t="s">
        <v>24</v>
      </c>
      <c r="G55" s="263" t="s">
        <v>97</v>
      </c>
      <c r="H55" s="263"/>
      <c r="I55" s="263"/>
      <c r="J55" s="263"/>
      <c r="K55" s="272"/>
      <c r="L55" s="273"/>
      <c r="M55" s="264"/>
      <c r="N55" s="272"/>
      <c r="O55" s="265">
        <v>20</v>
      </c>
      <c r="P55" s="287" t="s">
        <v>32</v>
      </c>
      <c r="Q55" s="266">
        <v>5750</v>
      </c>
      <c r="R55" s="266">
        <f t="shared" si="2"/>
        <v>115000</v>
      </c>
      <c r="S55" s="265">
        <v>0</v>
      </c>
      <c r="T55" s="287" t="s">
        <v>32</v>
      </c>
      <c r="U55" s="266">
        <v>5750</v>
      </c>
      <c r="V55" s="266">
        <f t="shared" si="3"/>
        <v>0</v>
      </c>
      <c r="W55" s="397">
        <f t="shared" si="0"/>
        <v>-115000</v>
      </c>
      <c r="X55" s="394">
        <f t="shared" si="1"/>
        <v>-100</v>
      </c>
    </row>
    <row r="56" spans="1:24" s="267" customFormat="1">
      <c r="A56" s="291"/>
      <c r="B56" s="292"/>
      <c r="C56" s="292"/>
      <c r="D56" s="292"/>
      <c r="E56" s="280"/>
      <c r="F56" s="281" t="s">
        <v>24</v>
      </c>
      <c r="G56" s="263" t="s">
        <v>98</v>
      </c>
      <c r="H56" s="263"/>
      <c r="I56" s="263"/>
      <c r="J56" s="263"/>
      <c r="K56" s="272"/>
      <c r="L56" s="273"/>
      <c r="M56" s="264"/>
      <c r="N56" s="272"/>
      <c r="O56" s="265">
        <v>20</v>
      </c>
      <c r="P56" s="287" t="s">
        <v>32</v>
      </c>
      <c r="Q56" s="266">
        <v>6900</v>
      </c>
      <c r="R56" s="266">
        <f t="shared" si="2"/>
        <v>138000</v>
      </c>
      <c r="S56" s="265">
        <v>0</v>
      </c>
      <c r="T56" s="287" t="s">
        <v>32</v>
      </c>
      <c r="U56" s="266">
        <v>6900</v>
      </c>
      <c r="V56" s="266">
        <f t="shared" si="3"/>
        <v>0</v>
      </c>
      <c r="W56" s="397">
        <f t="shared" si="0"/>
        <v>-138000</v>
      </c>
      <c r="X56" s="394">
        <f t="shared" si="1"/>
        <v>-100</v>
      </c>
    </row>
    <row r="57" spans="1:24" s="267" customFormat="1">
      <c r="A57" s="291"/>
      <c r="B57" s="292"/>
      <c r="C57" s="292"/>
      <c r="D57" s="292"/>
      <c r="E57" s="280"/>
      <c r="F57" s="281" t="s">
        <v>24</v>
      </c>
      <c r="G57" s="263" t="s">
        <v>99</v>
      </c>
      <c r="H57" s="263"/>
      <c r="I57" s="263"/>
      <c r="J57" s="263"/>
      <c r="K57" s="272"/>
      <c r="L57" s="273"/>
      <c r="M57" s="264"/>
      <c r="N57" s="272"/>
      <c r="O57" s="265">
        <v>20</v>
      </c>
      <c r="P57" s="287" t="s">
        <v>32</v>
      </c>
      <c r="Q57" s="266">
        <v>1725</v>
      </c>
      <c r="R57" s="266">
        <f t="shared" si="2"/>
        <v>34500</v>
      </c>
      <c r="S57" s="265">
        <v>0</v>
      </c>
      <c r="T57" s="287" t="s">
        <v>32</v>
      </c>
      <c r="U57" s="266">
        <v>1725</v>
      </c>
      <c r="V57" s="266">
        <f t="shared" si="3"/>
        <v>0</v>
      </c>
      <c r="W57" s="397">
        <f t="shared" si="0"/>
        <v>-34500</v>
      </c>
      <c r="X57" s="394">
        <f t="shared" si="1"/>
        <v>-100</v>
      </c>
    </row>
    <row r="58" spans="1:24" s="267" customFormat="1">
      <c r="A58" s="291"/>
      <c r="B58" s="292"/>
      <c r="C58" s="292"/>
      <c r="D58" s="292"/>
      <c r="E58" s="280"/>
      <c r="F58" s="281" t="s">
        <v>24</v>
      </c>
      <c r="G58" s="263" t="s">
        <v>100</v>
      </c>
      <c r="H58" s="263"/>
      <c r="I58" s="263"/>
      <c r="J58" s="263"/>
      <c r="K58" s="272"/>
      <c r="L58" s="273"/>
      <c r="M58" s="264"/>
      <c r="N58" s="272"/>
      <c r="O58" s="265">
        <v>5</v>
      </c>
      <c r="P58" s="287" t="s">
        <v>101</v>
      </c>
      <c r="Q58" s="266">
        <v>18975</v>
      </c>
      <c r="R58" s="266">
        <f t="shared" si="2"/>
        <v>94875</v>
      </c>
      <c r="S58" s="265">
        <v>0</v>
      </c>
      <c r="T58" s="287" t="s">
        <v>101</v>
      </c>
      <c r="U58" s="266">
        <v>18975</v>
      </c>
      <c r="V58" s="266">
        <f t="shared" si="3"/>
        <v>0</v>
      </c>
      <c r="W58" s="397">
        <f t="shared" si="0"/>
        <v>-94875</v>
      </c>
      <c r="X58" s="394">
        <f t="shared" si="1"/>
        <v>-100</v>
      </c>
    </row>
    <row r="59" spans="1:24" s="267" customFormat="1">
      <c r="A59" s="291"/>
      <c r="B59" s="292"/>
      <c r="C59" s="292"/>
      <c r="D59" s="292"/>
      <c r="E59" s="280"/>
      <c r="F59" s="281" t="s">
        <v>24</v>
      </c>
      <c r="G59" s="263" t="s">
        <v>102</v>
      </c>
      <c r="H59" s="263"/>
      <c r="I59" s="263"/>
      <c r="J59" s="263"/>
      <c r="K59" s="272"/>
      <c r="L59" s="273"/>
      <c r="M59" s="264"/>
      <c r="N59" s="272"/>
      <c r="O59" s="265">
        <v>5</v>
      </c>
      <c r="P59" s="287" t="s">
        <v>101</v>
      </c>
      <c r="Q59" s="266">
        <v>9775</v>
      </c>
      <c r="R59" s="266">
        <f t="shared" si="2"/>
        <v>48875</v>
      </c>
      <c r="S59" s="265">
        <v>0</v>
      </c>
      <c r="T59" s="287" t="s">
        <v>101</v>
      </c>
      <c r="U59" s="266">
        <v>9775</v>
      </c>
      <c r="V59" s="266">
        <f t="shared" si="3"/>
        <v>0</v>
      </c>
      <c r="W59" s="397">
        <f t="shared" si="0"/>
        <v>-48875</v>
      </c>
      <c r="X59" s="394">
        <f t="shared" si="1"/>
        <v>-100</v>
      </c>
    </row>
    <row r="60" spans="1:24" s="267" customFormat="1">
      <c r="A60" s="291"/>
      <c r="B60" s="292"/>
      <c r="C60" s="292"/>
      <c r="D60" s="292"/>
      <c r="E60" s="280"/>
      <c r="F60" s="281" t="s">
        <v>24</v>
      </c>
      <c r="G60" s="263" t="s">
        <v>103</v>
      </c>
      <c r="H60" s="263"/>
      <c r="I60" s="263"/>
      <c r="J60" s="263"/>
      <c r="K60" s="272"/>
      <c r="L60" s="273"/>
      <c r="M60" s="264"/>
      <c r="N60" s="272"/>
      <c r="O60" s="265">
        <v>4</v>
      </c>
      <c r="P60" s="287" t="s">
        <v>32</v>
      </c>
      <c r="Q60" s="266">
        <v>11500</v>
      </c>
      <c r="R60" s="266">
        <f t="shared" si="2"/>
        <v>46000</v>
      </c>
      <c r="S60" s="265">
        <v>0</v>
      </c>
      <c r="T60" s="287" t="s">
        <v>32</v>
      </c>
      <c r="U60" s="266">
        <v>11500</v>
      </c>
      <c r="V60" s="266">
        <f t="shared" si="3"/>
        <v>0</v>
      </c>
      <c r="W60" s="397">
        <f t="shared" si="0"/>
        <v>-46000</v>
      </c>
      <c r="X60" s="394">
        <f t="shared" si="1"/>
        <v>-100</v>
      </c>
    </row>
    <row r="61" spans="1:24" s="267" customFormat="1">
      <c r="A61" s="291"/>
      <c r="B61" s="292"/>
      <c r="C61" s="292"/>
      <c r="D61" s="292"/>
      <c r="E61" s="280"/>
      <c r="F61" s="281" t="s">
        <v>24</v>
      </c>
      <c r="G61" s="263" t="s">
        <v>191</v>
      </c>
      <c r="H61" s="263"/>
      <c r="I61" s="263"/>
      <c r="J61" s="263"/>
      <c r="K61" s="272"/>
      <c r="L61" s="273"/>
      <c r="M61" s="264"/>
      <c r="N61" s="272"/>
      <c r="O61" s="265">
        <v>4</v>
      </c>
      <c r="P61" s="287" t="s">
        <v>32</v>
      </c>
      <c r="Q61" s="266">
        <v>9200</v>
      </c>
      <c r="R61" s="266">
        <f t="shared" si="2"/>
        <v>36800</v>
      </c>
      <c r="S61" s="265">
        <v>0</v>
      </c>
      <c r="T61" s="287" t="s">
        <v>32</v>
      </c>
      <c r="U61" s="266">
        <v>9200</v>
      </c>
      <c r="V61" s="266">
        <f t="shared" si="3"/>
        <v>0</v>
      </c>
      <c r="W61" s="397">
        <f t="shared" si="0"/>
        <v>-36800</v>
      </c>
      <c r="X61" s="394">
        <f t="shared" si="1"/>
        <v>-100</v>
      </c>
    </row>
    <row r="62" spans="1:24" s="267" customFormat="1">
      <c r="A62" s="291"/>
      <c r="B62" s="292"/>
      <c r="C62" s="292"/>
      <c r="D62" s="292"/>
      <c r="E62" s="280"/>
      <c r="F62" s="281" t="s">
        <v>24</v>
      </c>
      <c r="G62" s="263" t="s">
        <v>105</v>
      </c>
      <c r="H62" s="263"/>
      <c r="I62" s="263"/>
      <c r="J62" s="263"/>
      <c r="K62" s="272"/>
      <c r="L62" s="273"/>
      <c r="M62" s="264"/>
      <c r="N62" s="272"/>
      <c r="O62" s="265">
        <v>15</v>
      </c>
      <c r="P62" s="287" t="s">
        <v>32</v>
      </c>
      <c r="Q62" s="266">
        <v>4600</v>
      </c>
      <c r="R62" s="266">
        <f t="shared" si="2"/>
        <v>69000</v>
      </c>
      <c r="S62" s="265">
        <v>0</v>
      </c>
      <c r="T62" s="287" t="s">
        <v>32</v>
      </c>
      <c r="U62" s="266">
        <v>4600</v>
      </c>
      <c r="V62" s="266">
        <f t="shared" si="3"/>
        <v>0</v>
      </c>
      <c r="W62" s="397">
        <f t="shared" si="0"/>
        <v>-69000</v>
      </c>
      <c r="X62" s="394">
        <f t="shared" si="1"/>
        <v>-100</v>
      </c>
    </row>
    <row r="63" spans="1:24" s="267" customFormat="1">
      <c r="A63" s="291"/>
      <c r="B63" s="292"/>
      <c r="C63" s="292"/>
      <c r="D63" s="292"/>
      <c r="E63" s="280"/>
      <c r="F63" s="281" t="s">
        <v>24</v>
      </c>
      <c r="G63" s="263" t="s">
        <v>106</v>
      </c>
      <c r="H63" s="263"/>
      <c r="I63" s="263"/>
      <c r="J63" s="263"/>
      <c r="K63" s="272"/>
      <c r="L63" s="273"/>
      <c r="M63" s="264"/>
      <c r="N63" s="272"/>
      <c r="O63" s="265">
        <v>15</v>
      </c>
      <c r="P63" s="287" t="s">
        <v>32</v>
      </c>
      <c r="Q63" s="266">
        <v>1725</v>
      </c>
      <c r="R63" s="266">
        <f t="shared" si="2"/>
        <v>25875</v>
      </c>
      <c r="S63" s="265">
        <v>0</v>
      </c>
      <c r="T63" s="287" t="s">
        <v>32</v>
      </c>
      <c r="U63" s="266">
        <v>1725</v>
      </c>
      <c r="V63" s="266">
        <f t="shared" si="3"/>
        <v>0</v>
      </c>
      <c r="W63" s="397">
        <f t="shared" si="0"/>
        <v>-25875</v>
      </c>
      <c r="X63" s="394">
        <f t="shared" si="1"/>
        <v>-100</v>
      </c>
    </row>
    <row r="64" spans="1:24" s="267" customFormat="1">
      <c r="A64" s="293"/>
      <c r="B64" s="294"/>
      <c r="C64" s="294"/>
      <c r="D64" s="294"/>
      <c r="E64" s="295"/>
      <c r="F64" s="281" t="s">
        <v>24</v>
      </c>
      <c r="G64" s="263" t="s">
        <v>107</v>
      </c>
      <c r="H64" s="263"/>
      <c r="I64" s="263"/>
      <c r="J64" s="263"/>
      <c r="K64" s="272"/>
      <c r="L64" s="273"/>
      <c r="M64" s="264"/>
      <c r="N64" s="272"/>
      <c r="O64" s="265">
        <v>5</v>
      </c>
      <c r="P64" s="287" t="s">
        <v>32</v>
      </c>
      <c r="Q64" s="266">
        <v>9200</v>
      </c>
      <c r="R64" s="266">
        <f t="shared" si="2"/>
        <v>46000</v>
      </c>
      <c r="S64" s="265">
        <v>0</v>
      </c>
      <c r="T64" s="287" t="s">
        <v>32</v>
      </c>
      <c r="U64" s="266">
        <v>9200</v>
      </c>
      <c r="V64" s="266">
        <f t="shared" si="3"/>
        <v>0</v>
      </c>
      <c r="W64" s="397">
        <f t="shared" si="0"/>
        <v>-46000</v>
      </c>
      <c r="X64" s="394">
        <f t="shared" si="1"/>
        <v>-100</v>
      </c>
    </row>
    <row r="65" spans="1:24" s="267" customFormat="1">
      <c r="A65" s="291"/>
      <c r="B65" s="292"/>
      <c r="C65" s="292"/>
      <c r="D65" s="292"/>
      <c r="E65" s="296"/>
      <c r="F65" s="281" t="s">
        <v>24</v>
      </c>
      <c r="G65" s="263" t="s">
        <v>108</v>
      </c>
      <c r="H65" s="263"/>
      <c r="I65" s="263"/>
      <c r="J65" s="263"/>
      <c r="K65" s="272"/>
      <c r="L65" s="273"/>
      <c r="M65" s="264"/>
      <c r="N65" s="272"/>
      <c r="O65" s="265">
        <v>6</v>
      </c>
      <c r="P65" s="287" t="s">
        <v>32</v>
      </c>
      <c r="Q65" s="266">
        <v>28750</v>
      </c>
      <c r="R65" s="266">
        <f>+Q65*O65</f>
        <v>172500</v>
      </c>
      <c r="S65" s="265">
        <v>0</v>
      </c>
      <c r="T65" s="287" t="s">
        <v>32</v>
      </c>
      <c r="U65" s="266">
        <v>28750</v>
      </c>
      <c r="V65" s="266">
        <f>+U65*S65</f>
        <v>0</v>
      </c>
      <c r="W65" s="397">
        <f t="shared" si="0"/>
        <v>-172500</v>
      </c>
      <c r="X65" s="394">
        <f t="shared" si="1"/>
        <v>-100</v>
      </c>
    </row>
    <row r="66" spans="1:24" s="267" customFormat="1">
      <c r="A66" s="291"/>
      <c r="B66" s="292"/>
      <c r="C66" s="292"/>
      <c r="D66" s="292"/>
      <c r="E66" s="296"/>
      <c r="F66" s="281" t="s">
        <v>24</v>
      </c>
      <c r="G66" s="263" t="s">
        <v>187</v>
      </c>
      <c r="H66" s="263"/>
      <c r="I66" s="263"/>
      <c r="J66" s="263"/>
      <c r="K66" s="272"/>
      <c r="L66" s="273"/>
      <c r="M66" s="264"/>
      <c r="N66" s="272"/>
      <c r="O66" s="265">
        <v>30</v>
      </c>
      <c r="P66" s="287" t="s">
        <v>32</v>
      </c>
      <c r="Q66" s="266">
        <v>95000</v>
      </c>
      <c r="R66" s="266">
        <f>+Q66*O66</f>
        <v>2850000</v>
      </c>
      <c r="S66" s="265">
        <v>0</v>
      </c>
      <c r="T66" s="287" t="s">
        <v>32</v>
      </c>
      <c r="U66" s="266">
        <v>95000</v>
      </c>
      <c r="V66" s="266">
        <f>+U66*S66</f>
        <v>0</v>
      </c>
      <c r="W66" s="397">
        <f t="shared" si="0"/>
        <v>-2850000</v>
      </c>
      <c r="X66" s="394">
        <f t="shared" si="1"/>
        <v>-100</v>
      </c>
    </row>
    <row r="67" spans="1:24" s="267" customFormat="1">
      <c r="A67" s="291"/>
      <c r="B67" s="292"/>
      <c r="C67" s="292"/>
      <c r="D67" s="292"/>
      <c r="E67" s="296"/>
      <c r="F67" s="281" t="s">
        <v>24</v>
      </c>
      <c r="G67" s="263" t="s">
        <v>109</v>
      </c>
      <c r="H67" s="263"/>
      <c r="I67" s="263"/>
      <c r="J67" s="263"/>
      <c r="K67" s="272"/>
      <c r="L67" s="273"/>
      <c r="M67" s="264"/>
      <c r="N67" s="272"/>
      <c r="O67" s="265">
        <v>6</v>
      </c>
      <c r="P67" s="287" t="s">
        <v>32</v>
      </c>
      <c r="Q67" s="266">
        <v>12500</v>
      </c>
      <c r="R67" s="266">
        <f>+Q67*O67</f>
        <v>75000</v>
      </c>
      <c r="S67" s="265">
        <v>0</v>
      </c>
      <c r="T67" s="287" t="s">
        <v>32</v>
      </c>
      <c r="U67" s="266">
        <v>12500</v>
      </c>
      <c r="V67" s="266">
        <f>+U67*S67</f>
        <v>0</v>
      </c>
      <c r="W67" s="397">
        <f t="shared" si="0"/>
        <v>-75000</v>
      </c>
      <c r="X67" s="394">
        <f t="shared" si="1"/>
        <v>-100</v>
      </c>
    </row>
    <row r="68" spans="1:24" s="267" customFormat="1">
      <c r="A68" s="291"/>
      <c r="B68" s="292"/>
      <c r="C68" s="292"/>
      <c r="D68" s="292"/>
      <c r="E68" s="296"/>
      <c r="F68" s="281"/>
      <c r="G68" s="263"/>
      <c r="H68" s="263"/>
      <c r="I68" s="263"/>
      <c r="J68" s="263"/>
      <c r="K68" s="272"/>
      <c r="L68" s="273"/>
      <c r="M68" s="264"/>
      <c r="N68" s="272"/>
      <c r="O68" s="265"/>
      <c r="P68" s="287"/>
      <c r="Q68" s="266"/>
      <c r="R68" s="266"/>
      <c r="S68" s="265"/>
      <c r="T68" s="287"/>
      <c r="U68" s="266"/>
      <c r="V68" s="266"/>
      <c r="W68" s="397">
        <f t="shared" si="0"/>
        <v>0</v>
      </c>
      <c r="X68" s="394"/>
    </row>
    <row r="69" spans="1:24" s="267" customFormat="1">
      <c r="A69" s="259" t="s">
        <v>114</v>
      </c>
      <c r="B69" s="270">
        <v>2</v>
      </c>
      <c r="C69" s="270">
        <v>2</v>
      </c>
      <c r="D69" s="260" t="s">
        <v>23</v>
      </c>
      <c r="E69" s="277" t="s">
        <v>73</v>
      </c>
      <c r="F69" s="297" t="s">
        <v>70</v>
      </c>
      <c r="G69" s="298"/>
      <c r="H69" s="298"/>
      <c r="I69" s="263"/>
      <c r="J69" s="263"/>
      <c r="K69" s="272"/>
      <c r="L69" s="273"/>
      <c r="M69" s="263"/>
      <c r="N69" s="272"/>
      <c r="O69" s="265"/>
      <c r="P69" s="274"/>
      <c r="Q69" s="266"/>
      <c r="R69" s="278">
        <f>SUM(R70:R71)</f>
        <v>360000</v>
      </c>
      <c r="S69" s="265"/>
      <c r="T69" s="274"/>
      <c r="U69" s="266"/>
      <c r="V69" s="278">
        <f>SUM(V70:V71)</f>
        <v>0</v>
      </c>
      <c r="W69" s="397">
        <f t="shared" si="0"/>
        <v>-360000</v>
      </c>
      <c r="X69" s="394">
        <f t="shared" si="1"/>
        <v>-100</v>
      </c>
    </row>
    <row r="70" spans="1:24" s="267" customFormat="1">
      <c r="A70" s="279"/>
      <c r="B70" s="268"/>
      <c r="C70" s="268"/>
      <c r="D70" s="268"/>
      <c r="E70" s="280"/>
      <c r="F70" s="281" t="s">
        <v>24</v>
      </c>
      <c r="G70" s="263" t="s">
        <v>71</v>
      </c>
      <c r="H70" s="263"/>
      <c r="I70" s="263"/>
      <c r="J70" s="263"/>
      <c r="K70" s="272"/>
      <c r="L70" s="273"/>
      <c r="M70" s="264"/>
      <c r="N70" s="272"/>
      <c r="O70" s="265">
        <v>40</v>
      </c>
      <c r="P70" s="287" t="s">
        <v>33</v>
      </c>
      <c r="Q70" s="266">
        <v>6000</v>
      </c>
      <c r="R70" s="266">
        <f>O70*Q70</f>
        <v>240000</v>
      </c>
      <c r="S70" s="265">
        <v>0</v>
      </c>
      <c r="T70" s="287" t="s">
        <v>33</v>
      </c>
      <c r="U70" s="266">
        <v>6000</v>
      </c>
      <c r="V70" s="266">
        <f>S70*U70</f>
        <v>0</v>
      </c>
      <c r="W70" s="397">
        <f t="shared" si="0"/>
        <v>-240000</v>
      </c>
      <c r="X70" s="394">
        <f t="shared" si="1"/>
        <v>-100</v>
      </c>
    </row>
    <row r="71" spans="1:24" s="267" customFormat="1">
      <c r="A71" s="291"/>
      <c r="B71" s="292"/>
      <c r="C71" s="292"/>
      <c r="D71" s="292"/>
      <c r="E71" s="296"/>
      <c r="F71" s="281" t="s">
        <v>24</v>
      </c>
      <c r="G71" s="263" t="s">
        <v>72</v>
      </c>
      <c r="H71" s="263"/>
      <c r="I71" s="263"/>
      <c r="J71" s="263"/>
      <c r="K71" s="272"/>
      <c r="L71" s="273"/>
      <c r="M71" s="264"/>
      <c r="N71" s="272"/>
      <c r="O71" s="265">
        <v>40</v>
      </c>
      <c r="P71" s="287" t="s">
        <v>33</v>
      </c>
      <c r="Q71" s="266">
        <v>3000</v>
      </c>
      <c r="R71" s="266">
        <f>O71*Q71</f>
        <v>120000</v>
      </c>
      <c r="S71" s="265">
        <v>0</v>
      </c>
      <c r="T71" s="287" t="s">
        <v>33</v>
      </c>
      <c r="U71" s="266">
        <v>3000</v>
      </c>
      <c r="V71" s="266">
        <f>S71*U71</f>
        <v>0</v>
      </c>
      <c r="W71" s="397">
        <f t="shared" si="0"/>
        <v>-120000</v>
      </c>
      <c r="X71" s="394">
        <f t="shared" si="1"/>
        <v>-100</v>
      </c>
    </row>
    <row r="72" spans="1:24" s="267" customFormat="1">
      <c r="A72" s="299"/>
      <c r="B72" s="300"/>
      <c r="C72" s="300"/>
      <c r="D72" s="300"/>
      <c r="E72" s="301"/>
      <c r="F72" s="302"/>
      <c r="G72" s="303"/>
      <c r="H72" s="303"/>
      <c r="I72" s="303"/>
      <c r="J72" s="303"/>
      <c r="K72" s="304"/>
      <c r="L72" s="305"/>
      <c r="M72" s="306"/>
      <c r="N72" s="304"/>
      <c r="O72" s="307"/>
      <c r="P72" s="308"/>
      <c r="Q72" s="309"/>
      <c r="R72" s="309"/>
      <c r="S72" s="307"/>
      <c r="T72" s="308"/>
      <c r="U72" s="309"/>
      <c r="V72" s="309"/>
      <c r="W72" s="398">
        <f t="shared" si="0"/>
        <v>0</v>
      </c>
      <c r="X72" s="395"/>
    </row>
    <row r="73" spans="1:24" s="267" customFormat="1">
      <c r="A73" s="292"/>
      <c r="B73" s="292"/>
      <c r="C73" s="292"/>
      <c r="D73" s="292"/>
      <c r="E73" s="292"/>
      <c r="F73" s="310"/>
      <c r="G73" s="263"/>
      <c r="H73" s="263"/>
      <c r="I73" s="263"/>
      <c r="J73" s="263"/>
      <c r="K73" s="272"/>
      <c r="L73" s="273"/>
      <c r="M73" s="264"/>
      <c r="N73" s="272"/>
      <c r="O73" s="289"/>
      <c r="P73" s="290"/>
      <c r="Q73" s="264"/>
      <c r="R73" s="264"/>
      <c r="S73" s="289"/>
      <c r="T73" s="290"/>
      <c r="U73" s="264"/>
      <c r="V73" s="264"/>
      <c r="W73" s="437"/>
      <c r="X73" s="276"/>
    </row>
    <row r="74" spans="1:24" s="267" customFormat="1">
      <c r="A74" s="292"/>
      <c r="B74" s="292"/>
      <c r="C74" s="292"/>
      <c r="D74" s="292"/>
      <c r="E74" s="292"/>
      <c r="F74" s="310"/>
      <c r="G74" s="263"/>
      <c r="H74" s="263"/>
      <c r="I74" s="263"/>
      <c r="J74" s="263"/>
      <c r="K74" s="272"/>
      <c r="L74" s="273"/>
      <c r="M74" s="264"/>
      <c r="N74" s="272"/>
      <c r="O74" s="289"/>
      <c r="P74" s="290"/>
      <c r="Q74" s="264"/>
      <c r="R74" s="264"/>
      <c r="S74" s="289"/>
      <c r="T74" s="290"/>
      <c r="U74" s="264"/>
      <c r="V74" s="264"/>
      <c r="W74" s="437"/>
      <c r="X74" s="276"/>
    </row>
    <row r="75" spans="1:24" s="267" customFormat="1">
      <c r="A75" s="292"/>
      <c r="B75" s="292"/>
      <c r="C75" s="292"/>
      <c r="D75" s="292"/>
      <c r="E75" s="292"/>
      <c r="F75" s="310"/>
      <c r="G75" s="263"/>
      <c r="H75" s="263"/>
      <c r="I75" s="263"/>
      <c r="J75" s="263"/>
      <c r="K75" s="272"/>
      <c r="L75" s="273"/>
      <c r="M75" s="264"/>
      <c r="N75" s="272"/>
      <c r="O75" s="289"/>
      <c r="P75" s="290"/>
      <c r="Q75" s="264"/>
      <c r="R75" s="264"/>
      <c r="S75" s="289"/>
      <c r="T75" s="290"/>
      <c r="U75" s="264"/>
      <c r="V75" s="264"/>
      <c r="W75" s="437"/>
      <c r="X75" s="276"/>
    </row>
    <row r="76" spans="1:24" s="267" customFormat="1">
      <c r="A76" s="292"/>
      <c r="B76" s="292"/>
      <c r="C76" s="292"/>
      <c r="D76" s="292"/>
      <c r="E76" s="292"/>
      <c r="F76" s="310"/>
      <c r="G76" s="263"/>
      <c r="H76" s="263"/>
      <c r="I76" s="263"/>
      <c r="J76" s="263"/>
      <c r="K76" s="272"/>
      <c r="L76" s="273"/>
      <c r="M76" s="264"/>
      <c r="N76" s="272"/>
      <c r="O76" s="289"/>
      <c r="P76" s="290"/>
      <c r="Q76" s="264"/>
      <c r="R76" s="264"/>
      <c r="S76" s="289"/>
      <c r="T76" s="290"/>
      <c r="U76" s="264"/>
      <c r="V76" s="264"/>
      <c r="W76" s="437"/>
      <c r="X76" s="276"/>
    </row>
    <row r="77" spans="1:24" s="267" customFormat="1">
      <c r="A77" s="292"/>
      <c r="B77" s="292"/>
      <c r="C77" s="292"/>
      <c r="D77" s="292"/>
      <c r="E77" s="292"/>
      <c r="F77" s="310"/>
      <c r="G77" s="263"/>
      <c r="H77" s="263"/>
      <c r="I77" s="263"/>
      <c r="J77" s="263"/>
      <c r="K77" s="272"/>
      <c r="L77" s="273"/>
      <c r="M77" s="264"/>
      <c r="N77" s="272"/>
      <c r="O77" s="289"/>
      <c r="P77" s="290"/>
      <c r="Q77" s="264"/>
      <c r="R77" s="264"/>
      <c r="S77" s="289"/>
      <c r="T77" s="290"/>
      <c r="U77" s="264"/>
      <c r="V77" s="264"/>
      <c r="W77" s="437"/>
      <c r="X77" s="276"/>
    </row>
    <row r="78" spans="1:24" s="267" customFormat="1">
      <c r="A78" s="292"/>
      <c r="B78" s="292"/>
      <c r="C78" s="292"/>
      <c r="D78" s="292"/>
      <c r="E78" s="292"/>
      <c r="F78" s="310"/>
      <c r="G78" s="263"/>
      <c r="H78" s="263"/>
      <c r="I78" s="263"/>
      <c r="J78" s="263"/>
      <c r="K78" s="272"/>
      <c r="L78" s="273"/>
      <c r="M78" s="264"/>
      <c r="N78" s="272"/>
      <c r="O78" s="289"/>
      <c r="P78" s="290"/>
      <c r="Q78" s="264"/>
      <c r="R78" s="264"/>
      <c r="S78" s="289"/>
      <c r="T78" s="290"/>
      <c r="U78" s="264"/>
      <c r="V78" s="264"/>
      <c r="W78" s="437"/>
      <c r="X78" s="276"/>
    </row>
    <row r="79" spans="1:24" s="267" customFormat="1">
      <c r="A79" s="292"/>
      <c r="B79" s="292"/>
      <c r="C79" s="292"/>
      <c r="D79" s="292"/>
      <c r="E79" s="292"/>
      <c r="F79" s="310"/>
      <c r="G79" s="263"/>
      <c r="H79" s="263"/>
      <c r="I79" s="263"/>
      <c r="J79" s="263"/>
      <c r="K79" s="272"/>
      <c r="L79" s="273"/>
      <c r="M79" s="264"/>
      <c r="N79" s="272"/>
      <c r="O79" s="289"/>
      <c r="P79" s="290"/>
      <c r="Q79" s="264"/>
      <c r="R79" s="264"/>
      <c r="S79" s="289"/>
      <c r="T79" s="290"/>
      <c r="U79" s="264"/>
      <c r="V79" s="264"/>
      <c r="W79" s="437"/>
      <c r="X79" s="276"/>
    </row>
    <row r="80" spans="1:24" s="267" customFormat="1">
      <c r="A80" s="292"/>
      <c r="B80" s="292"/>
      <c r="C80" s="292"/>
      <c r="D80" s="292"/>
      <c r="E80" s="292"/>
      <c r="F80" s="310"/>
      <c r="G80" s="263"/>
      <c r="H80" s="263"/>
      <c r="I80" s="263"/>
      <c r="J80" s="263"/>
      <c r="K80" s="272"/>
      <c r="L80" s="273"/>
      <c r="M80" s="264"/>
      <c r="N80" s="272"/>
      <c r="O80" s="289"/>
      <c r="P80" s="290"/>
      <c r="Q80" s="264"/>
      <c r="R80" s="264"/>
      <c r="S80" s="289"/>
      <c r="T80" s="290"/>
      <c r="U80" s="264"/>
      <c r="V80" s="264"/>
      <c r="W80" s="437"/>
      <c r="X80" s="276"/>
    </row>
    <row r="81" spans="1:24" s="267" customFormat="1">
      <c r="A81" s="292"/>
      <c r="B81" s="292"/>
      <c r="C81" s="292"/>
      <c r="D81" s="292"/>
      <c r="E81" s="292"/>
      <c r="F81" s="310"/>
      <c r="G81" s="263"/>
      <c r="H81" s="263"/>
      <c r="I81" s="263"/>
      <c r="J81" s="263"/>
      <c r="K81" s="272"/>
      <c r="L81" s="273"/>
      <c r="M81" s="264"/>
      <c r="N81" s="272"/>
      <c r="O81" s="289"/>
      <c r="P81" s="290"/>
      <c r="Q81" s="264"/>
      <c r="R81" s="264"/>
      <c r="S81" s="289"/>
      <c r="T81" s="290"/>
      <c r="U81" s="264"/>
      <c r="V81" s="264"/>
      <c r="W81" s="437"/>
      <c r="X81" s="276"/>
    </row>
    <row r="82" spans="1:24" s="267" customFormat="1">
      <c r="A82" s="300"/>
      <c r="B82" s="300"/>
      <c r="C82" s="300"/>
      <c r="D82" s="300"/>
      <c r="E82" s="300"/>
      <c r="F82" s="439"/>
      <c r="G82" s="303"/>
      <c r="H82" s="303"/>
      <c r="I82" s="303"/>
      <c r="J82" s="303"/>
      <c r="K82" s="304"/>
      <c r="L82" s="305"/>
      <c r="M82" s="306"/>
      <c r="N82" s="304"/>
      <c r="O82" s="440"/>
      <c r="P82" s="441"/>
      <c r="Q82" s="306"/>
      <c r="R82" s="306"/>
      <c r="S82" s="440"/>
      <c r="T82" s="441"/>
      <c r="U82" s="306"/>
      <c r="V82" s="306"/>
      <c r="W82" s="399"/>
      <c r="X82" s="400"/>
    </row>
    <row r="83" spans="1:24" s="267" customFormat="1">
      <c r="A83" s="730">
        <v>1</v>
      </c>
      <c r="B83" s="731"/>
      <c r="C83" s="731"/>
      <c r="D83" s="731"/>
      <c r="E83" s="732"/>
      <c r="F83" s="730">
        <v>2</v>
      </c>
      <c r="G83" s="731"/>
      <c r="H83" s="731"/>
      <c r="I83" s="731"/>
      <c r="J83" s="731"/>
      <c r="K83" s="731"/>
      <c r="L83" s="731"/>
      <c r="M83" s="731"/>
      <c r="N83" s="732"/>
      <c r="O83" s="434">
        <v>3</v>
      </c>
      <c r="P83" s="435">
        <v>4</v>
      </c>
      <c r="Q83" s="434">
        <v>5</v>
      </c>
      <c r="R83" s="435">
        <v>6</v>
      </c>
      <c r="S83" s="434">
        <v>7</v>
      </c>
      <c r="T83" s="435">
        <v>8</v>
      </c>
      <c r="U83" s="434">
        <v>9</v>
      </c>
      <c r="V83" s="435">
        <v>10</v>
      </c>
      <c r="W83" s="435">
        <v>11</v>
      </c>
      <c r="X83" s="436">
        <v>12</v>
      </c>
    </row>
    <row r="84" spans="1:24" s="267" customFormat="1">
      <c r="A84" s="311" t="s">
        <v>114</v>
      </c>
      <c r="B84" s="312">
        <v>2</v>
      </c>
      <c r="C84" s="312">
        <v>2</v>
      </c>
      <c r="D84" s="313" t="s">
        <v>51</v>
      </c>
      <c r="E84" s="314"/>
      <c r="F84" s="315"/>
      <c r="G84" s="316" t="s">
        <v>52</v>
      </c>
      <c r="H84" s="263"/>
      <c r="I84" s="263"/>
      <c r="J84" s="263"/>
      <c r="K84" s="272"/>
      <c r="L84" s="273"/>
      <c r="M84" s="264"/>
      <c r="N84" s="272"/>
      <c r="O84" s="265"/>
      <c r="P84" s="287"/>
      <c r="Q84" s="266"/>
      <c r="R84" s="269">
        <f>R85+R94+R91</f>
        <v>55758000</v>
      </c>
      <c r="S84" s="265"/>
      <c r="T84" s="287"/>
      <c r="U84" s="266"/>
      <c r="V84" s="269">
        <f>V85+V94+V91</f>
        <v>24708000</v>
      </c>
      <c r="W84" s="401">
        <f t="shared" si="0"/>
        <v>-31050000</v>
      </c>
      <c r="X84" s="394">
        <f t="shared" si="1"/>
        <v>-55.687076293984717</v>
      </c>
    </row>
    <row r="85" spans="1:24" s="267" customFormat="1">
      <c r="A85" s="259" t="s">
        <v>114</v>
      </c>
      <c r="B85" s="270">
        <v>2</v>
      </c>
      <c r="C85" s="270">
        <v>2</v>
      </c>
      <c r="D85" s="317" t="s">
        <v>51</v>
      </c>
      <c r="E85" s="296">
        <v>16</v>
      </c>
      <c r="F85" s="281"/>
      <c r="G85" s="263" t="s">
        <v>134</v>
      </c>
      <c r="H85" s="263"/>
      <c r="I85" s="263"/>
      <c r="J85" s="263"/>
      <c r="K85" s="272"/>
      <c r="L85" s="273"/>
      <c r="M85" s="264"/>
      <c r="N85" s="272"/>
      <c r="O85" s="265"/>
      <c r="P85" s="287"/>
      <c r="Q85" s="266"/>
      <c r="R85" s="266">
        <f>R86+R87+R89</f>
        <v>27000000</v>
      </c>
      <c r="S85" s="265"/>
      <c r="T85" s="287"/>
      <c r="U85" s="266"/>
      <c r="V85" s="266">
        <f>V86+V87+V89</f>
        <v>1500000</v>
      </c>
      <c r="W85" s="397">
        <f t="shared" si="0"/>
        <v>-25500000</v>
      </c>
      <c r="X85" s="394">
        <f t="shared" si="1"/>
        <v>-94.444444444444443</v>
      </c>
    </row>
    <row r="86" spans="1:24" s="267" customFormat="1">
      <c r="A86" s="291"/>
      <c r="B86" s="292"/>
      <c r="C86" s="292"/>
      <c r="D86" s="292"/>
      <c r="E86" s="296"/>
      <c r="F86" s="281" t="s">
        <v>24</v>
      </c>
      <c r="G86" s="263" t="s">
        <v>135</v>
      </c>
      <c r="H86" s="263"/>
      <c r="I86" s="263"/>
      <c r="J86" s="263">
        <v>30</v>
      </c>
      <c r="K86" s="272" t="s">
        <v>26</v>
      </c>
      <c r="L86" s="273" t="s">
        <v>25</v>
      </c>
      <c r="M86" s="264">
        <v>2</v>
      </c>
      <c r="N86" s="272" t="s">
        <v>63</v>
      </c>
      <c r="O86" s="275">
        <f>J86*M86</f>
        <v>60</v>
      </c>
      <c r="P86" s="287" t="s">
        <v>148</v>
      </c>
      <c r="Q86" s="266">
        <v>100000</v>
      </c>
      <c r="R86" s="266">
        <f>+O86*Q86</f>
        <v>6000000</v>
      </c>
      <c r="S86" s="275">
        <v>0</v>
      </c>
      <c r="T86" s="287" t="s">
        <v>148</v>
      </c>
      <c r="U86" s="266">
        <v>100000</v>
      </c>
      <c r="V86" s="266">
        <f>+S86*U86</f>
        <v>0</v>
      </c>
      <c r="W86" s="397">
        <f t="shared" si="0"/>
        <v>-6000000</v>
      </c>
      <c r="X86" s="394">
        <f t="shared" si="1"/>
        <v>-100</v>
      </c>
    </row>
    <row r="87" spans="1:24" s="267" customFormat="1">
      <c r="A87" s="291"/>
      <c r="B87" s="292"/>
      <c r="C87" s="292"/>
      <c r="D87" s="292"/>
      <c r="E87" s="296"/>
      <c r="F87" s="281" t="s">
        <v>24</v>
      </c>
      <c r="G87" s="263" t="s">
        <v>138</v>
      </c>
      <c r="H87" s="263"/>
      <c r="I87" s="263"/>
      <c r="J87" s="263">
        <v>15</v>
      </c>
      <c r="K87" s="272" t="s">
        <v>26</v>
      </c>
      <c r="L87" s="273" t="s">
        <v>25</v>
      </c>
      <c r="M87" s="264">
        <v>2</v>
      </c>
      <c r="N87" s="272" t="s">
        <v>63</v>
      </c>
      <c r="O87" s="275">
        <f>J87*M87</f>
        <v>30</v>
      </c>
      <c r="P87" s="287" t="s">
        <v>148</v>
      </c>
      <c r="Q87" s="266">
        <v>100000</v>
      </c>
      <c r="R87" s="266">
        <f>+O87*Q87</f>
        <v>3000000</v>
      </c>
      <c r="S87" s="275">
        <v>15</v>
      </c>
      <c r="T87" s="287" t="s">
        <v>148</v>
      </c>
      <c r="U87" s="266">
        <v>100000</v>
      </c>
      <c r="V87" s="266">
        <f>+S87*U87</f>
        <v>1500000</v>
      </c>
      <c r="W87" s="397">
        <f t="shared" si="0"/>
        <v>-1500000</v>
      </c>
      <c r="X87" s="394">
        <f t="shared" si="1"/>
        <v>-50</v>
      </c>
    </row>
    <row r="88" spans="1:24" s="267" customFormat="1">
      <c r="A88" s="291"/>
      <c r="B88" s="292"/>
      <c r="C88" s="292"/>
      <c r="D88" s="292"/>
      <c r="E88" s="296"/>
      <c r="F88" s="281" t="s">
        <v>24</v>
      </c>
      <c r="G88" s="263" t="s">
        <v>140</v>
      </c>
      <c r="H88" s="263"/>
      <c r="I88" s="263"/>
      <c r="J88" s="263"/>
      <c r="K88" s="272"/>
      <c r="L88" s="273"/>
      <c r="M88" s="264"/>
      <c r="N88" s="272"/>
      <c r="O88" s="275"/>
      <c r="P88" s="287"/>
      <c r="Q88" s="266"/>
      <c r="R88" s="266"/>
      <c r="S88" s="275"/>
      <c r="T88" s="287"/>
      <c r="U88" s="266"/>
      <c r="V88" s="266"/>
      <c r="W88" s="397">
        <f t="shared" si="0"/>
        <v>0</v>
      </c>
      <c r="X88" s="394"/>
    </row>
    <row r="89" spans="1:24" s="267" customFormat="1">
      <c r="A89" s="291"/>
      <c r="B89" s="292"/>
      <c r="C89" s="292"/>
      <c r="D89" s="292"/>
      <c r="E89" s="296"/>
      <c r="F89" s="281"/>
      <c r="G89" s="263"/>
      <c r="H89" s="263"/>
      <c r="I89" s="263"/>
      <c r="J89" s="263">
        <v>60</v>
      </c>
      <c r="K89" s="272" t="s">
        <v>26</v>
      </c>
      <c r="L89" s="273" t="s">
        <v>25</v>
      </c>
      <c r="M89" s="264">
        <v>3</v>
      </c>
      <c r="N89" s="272" t="s">
        <v>63</v>
      </c>
      <c r="O89" s="275">
        <f>J89*M89</f>
        <v>180</v>
      </c>
      <c r="P89" s="287" t="s">
        <v>148</v>
      </c>
      <c r="Q89" s="266">
        <v>100000</v>
      </c>
      <c r="R89" s="266">
        <f>+O89*Q89</f>
        <v>18000000</v>
      </c>
      <c r="S89" s="275">
        <v>0</v>
      </c>
      <c r="T89" s="287" t="s">
        <v>148</v>
      </c>
      <c r="U89" s="266">
        <v>100000</v>
      </c>
      <c r="V89" s="266">
        <f>+S89*U89</f>
        <v>0</v>
      </c>
      <c r="W89" s="397">
        <f t="shared" si="0"/>
        <v>-18000000</v>
      </c>
      <c r="X89" s="394">
        <f t="shared" si="1"/>
        <v>-100</v>
      </c>
    </row>
    <row r="90" spans="1:24" s="267" customFormat="1">
      <c r="A90" s="291"/>
      <c r="B90" s="292"/>
      <c r="C90" s="292"/>
      <c r="D90" s="292"/>
      <c r="E90" s="296"/>
      <c r="F90" s="281"/>
      <c r="G90" s="263"/>
      <c r="H90" s="263"/>
      <c r="I90" s="263"/>
      <c r="J90" s="263"/>
      <c r="K90" s="272"/>
      <c r="L90" s="273"/>
      <c r="M90" s="264"/>
      <c r="N90" s="272"/>
      <c r="O90" s="275"/>
      <c r="P90" s="287"/>
      <c r="Q90" s="266"/>
      <c r="R90" s="266"/>
      <c r="S90" s="265"/>
      <c r="T90" s="287"/>
      <c r="U90" s="266"/>
      <c r="V90" s="266"/>
      <c r="W90" s="397">
        <f t="shared" si="0"/>
        <v>0</v>
      </c>
      <c r="X90" s="394"/>
    </row>
    <row r="91" spans="1:24" s="267" customFormat="1">
      <c r="A91" s="259" t="s">
        <v>114</v>
      </c>
      <c r="B91" s="270">
        <v>2</v>
      </c>
      <c r="C91" s="270">
        <v>2</v>
      </c>
      <c r="D91" s="317" t="s">
        <v>51</v>
      </c>
      <c r="E91" s="296">
        <v>18</v>
      </c>
      <c r="F91" s="281"/>
      <c r="G91" s="263" t="s">
        <v>64</v>
      </c>
      <c r="H91" s="263"/>
      <c r="I91" s="263"/>
      <c r="J91" s="263"/>
      <c r="K91" s="272"/>
      <c r="L91" s="273"/>
      <c r="M91" s="264"/>
      <c r="N91" s="272"/>
      <c r="O91" s="265"/>
      <c r="P91" s="287"/>
      <c r="Q91" s="266"/>
      <c r="R91" s="266">
        <f>+R92</f>
        <v>1050000</v>
      </c>
      <c r="S91" s="265"/>
      <c r="T91" s="287"/>
      <c r="U91" s="266"/>
      <c r="V91" s="266">
        <f>+V92</f>
        <v>0</v>
      </c>
      <c r="W91" s="397">
        <f t="shared" si="0"/>
        <v>-1050000</v>
      </c>
      <c r="X91" s="394">
        <f t="shared" si="1"/>
        <v>-100</v>
      </c>
    </row>
    <row r="92" spans="1:24" s="267" customFormat="1">
      <c r="A92" s="291"/>
      <c r="B92" s="292"/>
      <c r="C92" s="292"/>
      <c r="D92" s="292"/>
      <c r="E92" s="296"/>
      <c r="F92" s="281" t="s">
        <v>24</v>
      </c>
      <c r="G92" s="263" t="s">
        <v>121</v>
      </c>
      <c r="H92" s="263"/>
      <c r="I92" s="263"/>
      <c r="J92" s="263">
        <v>2</v>
      </c>
      <c r="K92" s="272" t="s">
        <v>26</v>
      </c>
      <c r="L92" s="273" t="s">
        <v>25</v>
      </c>
      <c r="M92" s="264">
        <v>7</v>
      </c>
      <c r="N92" s="272" t="s">
        <v>63</v>
      </c>
      <c r="O92" s="275">
        <f>J92*M92</f>
        <v>14</v>
      </c>
      <c r="P92" s="287" t="s">
        <v>41</v>
      </c>
      <c r="Q92" s="266">
        <v>75000</v>
      </c>
      <c r="R92" s="266">
        <f>+O92*Q92</f>
        <v>1050000</v>
      </c>
      <c r="S92" s="275">
        <v>0</v>
      </c>
      <c r="T92" s="287" t="s">
        <v>41</v>
      </c>
      <c r="U92" s="266">
        <v>75000</v>
      </c>
      <c r="V92" s="266">
        <f>+S92*U92</f>
        <v>0</v>
      </c>
      <c r="W92" s="397">
        <f t="shared" si="0"/>
        <v>-1050000</v>
      </c>
      <c r="X92" s="394">
        <f t="shared" si="1"/>
        <v>-100</v>
      </c>
    </row>
    <row r="93" spans="1:24" s="267" customFormat="1">
      <c r="A93" s="291"/>
      <c r="B93" s="292"/>
      <c r="C93" s="292"/>
      <c r="D93" s="292"/>
      <c r="E93" s="296"/>
      <c r="F93" s="281"/>
      <c r="G93" s="263"/>
      <c r="H93" s="263"/>
      <c r="I93" s="263"/>
      <c r="J93" s="263"/>
      <c r="K93" s="272"/>
      <c r="L93" s="273"/>
      <c r="M93" s="264"/>
      <c r="N93" s="272"/>
      <c r="O93" s="265"/>
      <c r="P93" s="287"/>
      <c r="Q93" s="266"/>
      <c r="R93" s="266"/>
      <c r="S93" s="265"/>
      <c r="T93" s="287"/>
      <c r="U93" s="266"/>
      <c r="V93" s="266"/>
      <c r="W93" s="397">
        <f t="shared" si="0"/>
        <v>0</v>
      </c>
      <c r="X93" s="394"/>
    </row>
    <row r="94" spans="1:24" s="267" customFormat="1">
      <c r="A94" s="259" t="s">
        <v>114</v>
      </c>
      <c r="B94" s="318">
        <v>2</v>
      </c>
      <c r="C94" s="318">
        <v>2</v>
      </c>
      <c r="D94" s="319" t="s">
        <v>51</v>
      </c>
      <c r="E94" s="320">
        <v>20</v>
      </c>
      <c r="F94" s="321"/>
      <c r="G94" s="298" t="s">
        <v>66</v>
      </c>
      <c r="H94" s="322"/>
      <c r="I94" s="322"/>
      <c r="J94" s="322"/>
      <c r="K94" s="262"/>
      <c r="L94" s="323"/>
      <c r="M94" s="286"/>
      <c r="N94" s="262"/>
      <c r="O94" s="282"/>
      <c r="P94" s="283"/>
      <c r="Q94" s="284"/>
      <c r="R94" s="284">
        <f>R96+R98</f>
        <v>27708000</v>
      </c>
      <c r="S94" s="282"/>
      <c r="T94" s="283"/>
      <c r="U94" s="284"/>
      <c r="V94" s="284">
        <f>V96+V98</f>
        <v>23208000</v>
      </c>
      <c r="W94" s="397">
        <f t="shared" si="0"/>
        <v>-4500000</v>
      </c>
      <c r="X94" s="394">
        <f t="shared" si="1"/>
        <v>-16.240796881767</v>
      </c>
    </row>
    <row r="95" spans="1:24" s="267" customFormat="1">
      <c r="A95" s="324"/>
      <c r="B95" s="325"/>
      <c r="C95" s="325"/>
      <c r="D95" s="325"/>
      <c r="E95" s="320"/>
      <c r="F95" s="321" t="s">
        <v>24</v>
      </c>
      <c r="G95" s="298" t="s">
        <v>122</v>
      </c>
      <c r="H95" s="322"/>
      <c r="I95" s="322"/>
      <c r="J95" s="322"/>
      <c r="K95" s="262"/>
      <c r="L95" s="323"/>
      <c r="M95" s="286"/>
      <c r="N95" s="262"/>
      <c r="O95" s="282"/>
      <c r="P95" s="283"/>
      <c r="Q95" s="284"/>
      <c r="R95" s="284"/>
      <c r="S95" s="282"/>
      <c r="T95" s="283"/>
      <c r="U95" s="284"/>
      <c r="V95" s="284"/>
      <c r="W95" s="397">
        <f t="shared" si="0"/>
        <v>0</v>
      </c>
      <c r="X95" s="394"/>
    </row>
    <row r="96" spans="1:24" s="267" customFormat="1">
      <c r="A96" s="324"/>
      <c r="B96" s="325"/>
      <c r="C96" s="325"/>
      <c r="D96" s="325"/>
      <c r="E96" s="320"/>
      <c r="F96" s="321"/>
      <c r="G96" s="298"/>
      <c r="H96" s="325"/>
      <c r="I96" s="322"/>
      <c r="J96" s="322">
        <v>3</v>
      </c>
      <c r="K96" s="322" t="s">
        <v>26</v>
      </c>
      <c r="L96" s="262" t="s">
        <v>25</v>
      </c>
      <c r="M96" s="323">
        <v>12</v>
      </c>
      <c r="N96" s="286" t="s">
        <v>76</v>
      </c>
      <c r="O96" s="326">
        <f>+J96*M96</f>
        <v>36</v>
      </c>
      <c r="P96" s="283" t="s">
        <v>76</v>
      </c>
      <c r="Q96" s="284">
        <v>150000</v>
      </c>
      <c r="R96" s="284">
        <f>+Q96*O96</f>
        <v>5400000</v>
      </c>
      <c r="S96" s="326">
        <v>6</v>
      </c>
      <c r="T96" s="283" t="s">
        <v>76</v>
      </c>
      <c r="U96" s="284">
        <v>150000</v>
      </c>
      <c r="V96" s="284">
        <f>+U96*S96</f>
        <v>900000</v>
      </c>
      <c r="W96" s="397">
        <f t="shared" si="0"/>
        <v>-4500000</v>
      </c>
      <c r="X96" s="394">
        <f t="shared" si="1"/>
        <v>-83.333333333333329</v>
      </c>
    </row>
    <row r="97" spans="1:26" s="267" customFormat="1">
      <c r="A97" s="324"/>
      <c r="B97" s="325"/>
      <c r="C97" s="325"/>
      <c r="D97" s="325"/>
      <c r="E97" s="320"/>
      <c r="F97" s="321" t="s">
        <v>24</v>
      </c>
      <c r="G97" s="298" t="s">
        <v>125</v>
      </c>
      <c r="H97" s="325"/>
      <c r="I97" s="322"/>
      <c r="J97" s="322"/>
      <c r="K97" s="322"/>
      <c r="L97" s="262"/>
      <c r="M97" s="323"/>
      <c r="N97" s="286"/>
      <c r="O97" s="326"/>
      <c r="P97" s="283"/>
      <c r="Q97" s="284"/>
      <c r="R97" s="284"/>
      <c r="S97" s="326"/>
      <c r="T97" s="283"/>
      <c r="U97" s="284"/>
      <c r="V97" s="284">
        <f t="shared" ref="V97:V98" si="4">+U97*S97</f>
        <v>0</v>
      </c>
      <c r="W97" s="397">
        <f t="shared" si="0"/>
        <v>0</v>
      </c>
      <c r="X97" s="393"/>
    </row>
    <row r="98" spans="1:26" s="267" customFormat="1">
      <c r="A98" s="324"/>
      <c r="B98" s="325"/>
      <c r="C98" s="325"/>
      <c r="D98" s="325"/>
      <c r="E98" s="320"/>
      <c r="F98" s="321"/>
      <c r="G98" s="298"/>
      <c r="H98" s="325"/>
      <c r="I98" s="322"/>
      <c r="J98" s="322">
        <v>1</v>
      </c>
      <c r="K98" s="322" t="s">
        <v>26</v>
      </c>
      <c r="L98" s="262" t="s">
        <v>25</v>
      </c>
      <c r="M98" s="323">
        <v>12</v>
      </c>
      <c r="N98" s="286" t="s">
        <v>126</v>
      </c>
      <c r="O98" s="326">
        <v>12</v>
      </c>
      <c r="P98" s="283" t="s">
        <v>127</v>
      </c>
      <c r="Q98" s="284">
        <v>1859000</v>
      </c>
      <c r="R98" s="284">
        <f>M98*Q98</f>
        <v>22308000</v>
      </c>
      <c r="S98" s="326">
        <v>12</v>
      </c>
      <c r="T98" s="283" t="s">
        <v>127</v>
      </c>
      <c r="U98" s="284">
        <v>1859000</v>
      </c>
      <c r="V98" s="284">
        <f t="shared" si="4"/>
        <v>22308000</v>
      </c>
      <c r="W98" s="397">
        <f t="shared" si="0"/>
        <v>0</v>
      </c>
      <c r="X98" s="394">
        <f t="shared" si="1"/>
        <v>0</v>
      </c>
      <c r="Z98" s="473">
        <f>V98/12</f>
        <v>1859000</v>
      </c>
    </row>
    <row r="99" spans="1:26" s="267" customFormat="1">
      <c r="A99" s="291"/>
      <c r="B99" s="292"/>
      <c r="C99" s="292"/>
      <c r="D99" s="292"/>
      <c r="E99" s="296"/>
      <c r="F99" s="321"/>
      <c r="G99" s="298"/>
      <c r="H99" s="325"/>
      <c r="I99" s="322"/>
      <c r="J99" s="322"/>
      <c r="K99" s="322"/>
      <c r="L99" s="262"/>
      <c r="M99" s="323"/>
      <c r="N99" s="286"/>
      <c r="O99" s="282"/>
      <c r="P99" s="283"/>
      <c r="Q99" s="284"/>
      <c r="R99" s="284"/>
      <c r="S99" s="282"/>
      <c r="T99" s="283"/>
      <c r="U99" s="284"/>
      <c r="V99" s="284"/>
      <c r="W99" s="397">
        <f t="shared" si="0"/>
        <v>0</v>
      </c>
      <c r="X99" s="394"/>
      <c r="Z99" s="473">
        <f>Z98*4</f>
        <v>7436000</v>
      </c>
    </row>
    <row r="100" spans="1:26" s="267" customFormat="1">
      <c r="A100" s="259" t="s">
        <v>114</v>
      </c>
      <c r="B100" s="312">
        <v>2</v>
      </c>
      <c r="C100" s="312">
        <v>2</v>
      </c>
      <c r="D100" s="313" t="s">
        <v>34</v>
      </c>
      <c r="E100" s="327"/>
      <c r="F100" s="328" t="s">
        <v>35</v>
      </c>
      <c r="G100" s="316"/>
      <c r="H100" s="316"/>
      <c r="I100" s="316"/>
      <c r="J100" s="263"/>
      <c r="K100" s="272"/>
      <c r="L100" s="273"/>
      <c r="M100" s="264"/>
      <c r="N100" s="272"/>
      <c r="O100" s="265"/>
      <c r="P100" s="287"/>
      <c r="Q100" s="266"/>
      <c r="R100" s="269">
        <f>R101+R104</f>
        <v>3000000</v>
      </c>
      <c r="S100" s="265"/>
      <c r="T100" s="287"/>
      <c r="U100" s="266"/>
      <c r="V100" s="269">
        <f>V101+V104</f>
        <v>0</v>
      </c>
      <c r="W100" s="397">
        <f t="shared" si="0"/>
        <v>-3000000</v>
      </c>
      <c r="X100" s="394">
        <f t="shared" si="1"/>
        <v>-100</v>
      </c>
    </row>
    <row r="101" spans="1:26" s="267" customFormat="1">
      <c r="A101" s="259" t="s">
        <v>114</v>
      </c>
      <c r="B101" s="270">
        <v>2</v>
      </c>
      <c r="C101" s="270">
        <v>2</v>
      </c>
      <c r="D101" s="317" t="s">
        <v>34</v>
      </c>
      <c r="E101" s="329" t="s">
        <v>86</v>
      </c>
      <c r="F101" s="330" t="s">
        <v>120</v>
      </c>
      <c r="G101" s="322"/>
      <c r="H101" s="322"/>
      <c r="I101" s="322"/>
      <c r="J101" s="322"/>
      <c r="K101" s="262"/>
      <c r="L101" s="323"/>
      <c r="M101" s="286"/>
      <c r="N101" s="262"/>
      <c r="O101" s="331"/>
      <c r="P101" s="283"/>
      <c r="Q101" s="284"/>
      <c r="R101" s="332">
        <f>R102</f>
        <v>1200000</v>
      </c>
      <c r="S101" s="331"/>
      <c r="T101" s="283"/>
      <c r="U101" s="284"/>
      <c r="V101" s="332">
        <f>V102</f>
        <v>0</v>
      </c>
      <c r="W101" s="397">
        <f t="shared" si="0"/>
        <v>-1200000</v>
      </c>
      <c r="X101" s="394">
        <f t="shared" si="1"/>
        <v>-100</v>
      </c>
    </row>
    <row r="102" spans="1:26" s="267" customFormat="1">
      <c r="A102" s="259"/>
      <c r="B102" s="270"/>
      <c r="C102" s="270"/>
      <c r="D102" s="317"/>
      <c r="E102" s="329"/>
      <c r="F102" s="321" t="s">
        <v>24</v>
      </c>
      <c r="G102" s="322" t="s">
        <v>119</v>
      </c>
      <c r="H102" s="322"/>
      <c r="I102" s="322"/>
      <c r="J102" s="322">
        <v>4</v>
      </c>
      <c r="K102" s="262" t="s">
        <v>77</v>
      </c>
      <c r="L102" s="323" t="s">
        <v>25</v>
      </c>
      <c r="M102" s="286">
        <v>12</v>
      </c>
      <c r="N102" s="262" t="s">
        <v>76</v>
      </c>
      <c r="O102" s="331">
        <f>J102*M102</f>
        <v>48</v>
      </c>
      <c r="P102" s="283" t="s">
        <v>77</v>
      </c>
      <c r="Q102" s="284">
        <v>25000</v>
      </c>
      <c r="R102" s="332">
        <f>O102*Q102</f>
        <v>1200000</v>
      </c>
      <c r="S102" s="331">
        <v>0</v>
      </c>
      <c r="T102" s="283" t="s">
        <v>77</v>
      </c>
      <c r="U102" s="284">
        <v>25000</v>
      </c>
      <c r="V102" s="332">
        <f>S102*U102</f>
        <v>0</v>
      </c>
      <c r="W102" s="397">
        <f t="shared" si="0"/>
        <v>-1200000</v>
      </c>
      <c r="X102" s="394">
        <f t="shared" si="1"/>
        <v>-100</v>
      </c>
    </row>
    <row r="103" spans="1:26" s="267" customFormat="1">
      <c r="A103" s="259"/>
      <c r="B103" s="270"/>
      <c r="C103" s="270"/>
      <c r="D103" s="317"/>
      <c r="E103" s="329"/>
      <c r="F103" s="321"/>
      <c r="G103" s="322"/>
      <c r="H103" s="322"/>
      <c r="I103" s="322"/>
      <c r="J103" s="322"/>
      <c r="K103" s="262"/>
      <c r="L103" s="323"/>
      <c r="M103" s="286"/>
      <c r="N103" s="262"/>
      <c r="O103" s="331"/>
      <c r="P103" s="283"/>
      <c r="Q103" s="284"/>
      <c r="R103" s="332"/>
      <c r="S103" s="331"/>
      <c r="T103" s="283"/>
      <c r="U103" s="284"/>
      <c r="V103" s="332"/>
      <c r="W103" s="397">
        <f t="shared" si="0"/>
        <v>0</v>
      </c>
      <c r="X103" s="394"/>
    </row>
    <row r="104" spans="1:26" s="267" customFormat="1">
      <c r="A104" s="259" t="s">
        <v>114</v>
      </c>
      <c r="B104" s="270">
        <v>2</v>
      </c>
      <c r="C104" s="270">
        <v>2</v>
      </c>
      <c r="D104" s="317" t="s">
        <v>34</v>
      </c>
      <c r="E104" s="329" t="s">
        <v>56</v>
      </c>
      <c r="F104" s="333" t="s">
        <v>118</v>
      </c>
      <c r="G104" s="263"/>
      <c r="H104" s="263"/>
      <c r="I104" s="263"/>
      <c r="J104" s="263"/>
      <c r="K104" s="272"/>
      <c r="L104" s="273"/>
      <c r="M104" s="264"/>
      <c r="N104" s="272"/>
      <c r="O104" s="334"/>
      <c r="P104" s="287"/>
      <c r="Q104" s="266"/>
      <c r="R104" s="335">
        <f>R105</f>
        <v>1800000</v>
      </c>
      <c r="S104" s="334"/>
      <c r="T104" s="287"/>
      <c r="U104" s="266"/>
      <c r="V104" s="335">
        <f>V105</f>
        <v>0</v>
      </c>
      <c r="W104" s="397">
        <f t="shared" si="0"/>
        <v>-1800000</v>
      </c>
      <c r="X104" s="394">
        <f t="shared" si="1"/>
        <v>-100</v>
      </c>
    </row>
    <row r="105" spans="1:26" s="267" customFormat="1">
      <c r="A105" s="259"/>
      <c r="B105" s="270"/>
      <c r="C105" s="270"/>
      <c r="D105" s="317"/>
      <c r="E105" s="329"/>
      <c r="F105" s="281" t="s">
        <v>24</v>
      </c>
      <c r="G105" s="263" t="s">
        <v>116</v>
      </c>
      <c r="H105" s="263"/>
      <c r="I105" s="263"/>
      <c r="J105" s="263"/>
      <c r="K105" s="272"/>
      <c r="L105" s="273"/>
      <c r="M105" s="264"/>
      <c r="N105" s="272"/>
      <c r="O105" s="336">
        <v>6000</v>
      </c>
      <c r="P105" s="287" t="s">
        <v>33</v>
      </c>
      <c r="Q105" s="266">
        <v>300</v>
      </c>
      <c r="R105" s="335">
        <f>O105*Q105</f>
        <v>1800000</v>
      </c>
      <c r="S105" s="336">
        <v>0</v>
      </c>
      <c r="T105" s="287" t="s">
        <v>33</v>
      </c>
      <c r="U105" s="266">
        <v>300</v>
      </c>
      <c r="V105" s="335">
        <f>S105*U105</f>
        <v>0</v>
      </c>
      <c r="W105" s="397">
        <f t="shared" si="0"/>
        <v>-1800000</v>
      </c>
      <c r="X105" s="394">
        <f t="shared" si="1"/>
        <v>-100</v>
      </c>
    </row>
    <row r="106" spans="1:26" s="267" customFormat="1" ht="10.5" customHeight="1">
      <c r="A106" s="291"/>
      <c r="B106" s="292"/>
      <c r="C106" s="292"/>
      <c r="D106" s="292"/>
      <c r="E106" s="296"/>
      <c r="F106" s="337"/>
      <c r="G106" s="338"/>
      <c r="H106" s="338"/>
      <c r="I106" s="338"/>
      <c r="J106" s="338"/>
      <c r="K106" s="338"/>
      <c r="L106" s="338"/>
      <c r="M106" s="338"/>
      <c r="N106" s="338"/>
      <c r="O106" s="339"/>
      <c r="P106" s="340"/>
      <c r="Q106" s="340"/>
      <c r="R106" s="340"/>
      <c r="S106" s="339"/>
      <c r="T106" s="340"/>
      <c r="U106" s="340"/>
      <c r="V106" s="340"/>
      <c r="W106" s="397">
        <f t="shared" si="0"/>
        <v>0</v>
      </c>
      <c r="X106" s="394"/>
    </row>
    <row r="107" spans="1:26" s="267" customFormat="1">
      <c r="A107" s="259" t="s">
        <v>114</v>
      </c>
      <c r="B107" s="312">
        <v>2</v>
      </c>
      <c r="C107" s="312">
        <v>2</v>
      </c>
      <c r="D107" s="313">
        <v>11</v>
      </c>
      <c r="E107" s="327"/>
      <c r="F107" s="328" t="s">
        <v>130</v>
      </c>
      <c r="G107" s="341"/>
      <c r="H107" s="341"/>
      <c r="I107" s="341"/>
      <c r="J107" s="342"/>
      <c r="K107" s="343"/>
      <c r="L107" s="344"/>
      <c r="M107" s="345"/>
      <c r="N107" s="343"/>
      <c r="O107" s="346"/>
      <c r="P107" s="347"/>
      <c r="Q107" s="348"/>
      <c r="R107" s="269">
        <f>R108</f>
        <v>13600000</v>
      </c>
      <c r="S107" s="346"/>
      <c r="T107" s="347"/>
      <c r="U107" s="348"/>
      <c r="V107" s="269">
        <f>V108</f>
        <v>1000000</v>
      </c>
      <c r="W107" s="397">
        <f t="shared" si="0"/>
        <v>-12600000</v>
      </c>
      <c r="X107" s="394">
        <f t="shared" si="1"/>
        <v>-92.647058823529406</v>
      </c>
    </row>
    <row r="108" spans="1:26" s="267" customFormat="1">
      <c r="A108" s="259" t="s">
        <v>114</v>
      </c>
      <c r="B108" s="270">
        <v>2</v>
      </c>
      <c r="C108" s="270">
        <v>2</v>
      </c>
      <c r="D108" s="317">
        <v>11</v>
      </c>
      <c r="E108" s="329" t="s">
        <v>129</v>
      </c>
      <c r="F108" s="330" t="s">
        <v>131</v>
      </c>
      <c r="G108" s="349"/>
      <c r="H108" s="349"/>
      <c r="I108" s="349"/>
      <c r="J108" s="349"/>
      <c r="K108" s="350"/>
      <c r="L108" s="351"/>
      <c r="M108" s="352"/>
      <c r="N108" s="350"/>
      <c r="O108" s="353"/>
      <c r="P108" s="354"/>
      <c r="Q108" s="355"/>
      <c r="R108" s="332">
        <f>R110+R111+R114+R115++R118+R119</f>
        <v>13600000</v>
      </c>
      <c r="S108" s="353"/>
      <c r="T108" s="354"/>
      <c r="U108" s="355"/>
      <c r="V108" s="332">
        <f>V110+V111+V114+V115++V118+V119</f>
        <v>1000000</v>
      </c>
      <c r="W108" s="397">
        <f t="shared" si="0"/>
        <v>-12600000</v>
      </c>
      <c r="X108" s="394">
        <f t="shared" si="1"/>
        <v>-92.647058823529406</v>
      </c>
    </row>
    <row r="109" spans="1:26" s="267" customFormat="1">
      <c r="A109" s="259"/>
      <c r="B109" s="270"/>
      <c r="C109" s="270"/>
      <c r="D109" s="317"/>
      <c r="E109" s="329"/>
      <c r="F109" s="330" t="s">
        <v>153</v>
      </c>
      <c r="G109" s="349"/>
      <c r="H109" s="349"/>
      <c r="I109" s="349"/>
      <c r="J109" s="349"/>
      <c r="K109" s="350"/>
      <c r="L109" s="351"/>
      <c r="M109" s="352"/>
      <c r="N109" s="350"/>
      <c r="O109" s="353"/>
      <c r="P109" s="354"/>
      <c r="Q109" s="355"/>
      <c r="R109" s="332"/>
      <c r="S109" s="353"/>
      <c r="T109" s="354"/>
      <c r="U109" s="355"/>
      <c r="V109" s="332"/>
      <c r="W109" s="397">
        <f t="shared" si="0"/>
        <v>0</v>
      </c>
      <c r="X109" s="402"/>
    </row>
    <row r="110" spans="1:26" s="267" customFormat="1">
      <c r="A110" s="259"/>
      <c r="B110" s="270"/>
      <c r="C110" s="270"/>
      <c r="D110" s="317"/>
      <c r="E110" s="329"/>
      <c r="F110" s="321" t="s">
        <v>24</v>
      </c>
      <c r="G110" s="322" t="s">
        <v>132</v>
      </c>
      <c r="H110" s="349"/>
      <c r="I110" s="349"/>
      <c r="J110" s="263">
        <v>40</v>
      </c>
      <c r="K110" s="272" t="s">
        <v>186</v>
      </c>
      <c r="L110" s="273" t="s">
        <v>25</v>
      </c>
      <c r="M110" s="264">
        <v>2</v>
      </c>
      <c r="N110" s="272" t="s">
        <v>63</v>
      </c>
      <c r="O110" s="275">
        <f>J110*M110</f>
        <v>80</v>
      </c>
      <c r="P110" s="287" t="s">
        <v>186</v>
      </c>
      <c r="Q110" s="266">
        <v>30000</v>
      </c>
      <c r="R110" s="332">
        <f>O110*Q110</f>
        <v>2400000</v>
      </c>
      <c r="S110" s="275">
        <v>0</v>
      </c>
      <c r="T110" s="287" t="s">
        <v>186</v>
      </c>
      <c r="U110" s="266">
        <v>30000</v>
      </c>
      <c r="V110" s="332">
        <f>S110*U110</f>
        <v>0</v>
      </c>
      <c r="W110" s="397">
        <f t="shared" si="0"/>
        <v>-2400000</v>
      </c>
      <c r="X110" s="402">
        <f t="shared" si="1"/>
        <v>-100</v>
      </c>
    </row>
    <row r="111" spans="1:26" s="267" customFormat="1">
      <c r="A111" s="259"/>
      <c r="B111" s="270"/>
      <c r="C111" s="270"/>
      <c r="D111" s="317"/>
      <c r="E111" s="329"/>
      <c r="F111" s="281" t="s">
        <v>24</v>
      </c>
      <c r="G111" s="263" t="s">
        <v>133</v>
      </c>
      <c r="H111" s="342"/>
      <c r="I111" s="342"/>
      <c r="J111" s="263">
        <v>40</v>
      </c>
      <c r="K111" s="272" t="s">
        <v>186</v>
      </c>
      <c r="L111" s="273" t="s">
        <v>25</v>
      </c>
      <c r="M111" s="264">
        <v>2</v>
      </c>
      <c r="N111" s="272" t="s">
        <v>63</v>
      </c>
      <c r="O111" s="275">
        <f>J111*M111</f>
        <v>80</v>
      </c>
      <c r="P111" s="287" t="s">
        <v>186</v>
      </c>
      <c r="Q111" s="266">
        <v>10000</v>
      </c>
      <c r="R111" s="335">
        <f>O111*Q111</f>
        <v>800000</v>
      </c>
      <c r="S111" s="275">
        <v>0</v>
      </c>
      <c r="T111" s="287" t="s">
        <v>186</v>
      </c>
      <c r="U111" s="266">
        <v>10000</v>
      </c>
      <c r="V111" s="335">
        <f>S111*U111</f>
        <v>0</v>
      </c>
      <c r="W111" s="397">
        <f t="shared" si="0"/>
        <v>-800000</v>
      </c>
      <c r="X111" s="402">
        <f t="shared" si="1"/>
        <v>-100</v>
      </c>
    </row>
    <row r="112" spans="1:26" s="267" customFormat="1" ht="10.5" customHeight="1">
      <c r="A112" s="259"/>
      <c r="B112" s="270"/>
      <c r="C112" s="270"/>
      <c r="D112" s="317"/>
      <c r="E112" s="329"/>
      <c r="F112" s="281"/>
      <c r="G112" s="263"/>
      <c r="H112" s="342"/>
      <c r="I112" s="342"/>
      <c r="J112" s="342"/>
      <c r="K112" s="343"/>
      <c r="L112" s="344"/>
      <c r="M112" s="345"/>
      <c r="N112" s="343"/>
      <c r="O112" s="356"/>
      <c r="P112" s="347"/>
      <c r="Q112" s="348"/>
      <c r="R112" s="357"/>
      <c r="S112" s="356"/>
      <c r="T112" s="347"/>
      <c r="U112" s="348"/>
      <c r="V112" s="357"/>
      <c r="W112" s="397">
        <f t="shared" si="0"/>
        <v>0</v>
      </c>
      <c r="X112" s="402"/>
    </row>
    <row r="113" spans="1:24" s="267" customFormat="1">
      <c r="A113" s="259"/>
      <c r="B113" s="270"/>
      <c r="C113" s="270"/>
      <c r="D113" s="317"/>
      <c r="E113" s="329"/>
      <c r="F113" s="330" t="s">
        <v>154</v>
      </c>
      <c r="G113" s="349"/>
      <c r="H113" s="349"/>
      <c r="I113" s="349"/>
      <c r="J113" s="349"/>
      <c r="K113" s="350"/>
      <c r="L113" s="351"/>
      <c r="M113" s="352"/>
      <c r="N113" s="350"/>
      <c r="O113" s="353"/>
      <c r="P113" s="354"/>
      <c r="Q113" s="355"/>
      <c r="R113" s="332"/>
      <c r="S113" s="353"/>
      <c r="T113" s="354"/>
      <c r="U113" s="355"/>
      <c r="V113" s="332"/>
      <c r="W113" s="397">
        <f t="shared" si="0"/>
        <v>0</v>
      </c>
      <c r="X113" s="402"/>
    </row>
    <row r="114" spans="1:24" s="267" customFormat="1">
      <c r="A114" s="259"/>
      <c r="B114" s="270"/>
      <c r="C114" s="270"/>
      <c r="D114" s="317"/>
      <c r="E114" s="329"/>
      <c r="F114" s="321" t="s">
        <v>24</v>
      </c>
      <c r="G114" s="322" t="s">
        <v>132</v>
      </c>
      <c r="H114" s="349"/>
      <c r="I114" s="349"/>
      <c r="J114" s="263">
        <v>25</v>
      </c>
      <c r="K114" s="272" t="s">
        <v>186</v>
      </c>
      <c r="L114" s="273" t="s">
        <v>25</v>
      </c>
      <c r="M114" s="264">
        <v>2</v>
      </c>
      <c r="N114" s="272" t="s">
        <v>63</v>
      </c>
      <c r="O114" s="275">
        <f>J114*M114</f>
        <v>50</v>
      </c>
      <c r="P114" s="287" t="s">
        <v>186</v>
      </c>
      <c r="Q114" s="266">
        <v>30000</v>
      </c>
      <c r="R114" s="332">
        <f>O114*Q114</f>
        <v>1500000</v>
      </c>
      <c r="S114" s="275">
        <v>25</v>
      </c>
      <c r="T114" s="287" t="s">
        <v>186</v>
      </c>
      <c r="U114" s="266">
        <v>30000</v>
      </c>
      <c r="V114" s="332">
        <f>S114*U114</f>
        <v>750000</v>
      </c>
      <c r="W114" s="397">
        <f t="shared" ref="W114:W145" si="5">V114-R114</f>
        <v>-750000</v>
      </c>
      <c r="X114" s="402">
        <f t="shared" ref="X114:X145" si="6">W114*100/R114</f>
        <v>-50</v>
      </c>
    </row>
    <row r="115" spans="1:24" s="267" customFormat="1">
      <c r="A115" s="259"/>
      <c r="B115" s="270"/>
      <c r="C115" s="270"/>
      <c r="D115" s="317"/>
      <c r="E115" s="329"/>
      <c r="F115" s="281" t="s">
        <v>24</v>
      </c>
      <c r="G115" s="263" t="s">
        <v>133</v>
      </c>
      <c r="H115" s="342"/>
      <c r="I115" s="342"/>
      <c r="J115" s="263">
        <v>25</v>
      </c>
      <c r="K115" s="272" t="s">
        <v>186</v>
      </c>
      <c r="L115" s="273" t="s">
        <v>25</v>
      </c>
      <c r="M115" s="264">
        <v>2</v>
      </c>
      <c r="N115" s="272" t="s">
        <v>63</v>
      </c>
      <c r="O115" s="275">
        <f>J115*M115</f>
        <v>50</v>
      </c>
      <c r="P115" s="287" t="s">
        <v>186</v>
      </c>
      <c r="Q115" s="266">
        <v>10000</v>
      </c>
      <c r="R115" s="335">
        <f>O115*Q115</f>
        <v>500000</v>
      </c>
      <c r="S115" s="275">
        <v>25</v>
      </c>
      <c r="T115" s="287" t="s">
        <v>186</v>
      </c>
      <c r="U115" s="266">
        <v>10000</v>
      </c>
      <c r="V115" s="335">
        <f>S115*U115</f>
        <v>250000</v>
      </c>
      <c r="W115" s="397">
        <f t="shared" si="5"/>
        <v>-250000</v>
      </c>
      <c r="X115" s="402">
        <f t="shared" si="6"/>
        <v>-50</v>
      </c>
    </row>
    <row r="116" spans="1:24" s="267" customFormat="1" ht="9" customHeight="1">
      <c r="A116" s="259"/>
      <c r="B116" s="270"/>
      <c r="C116" s="270"/>
      <c r="D116" s="317"/>
      <c r="E116" s="329"/>
      <c r="F116" s="281"/>
      <c r="G116" s="263"/>
      <c r="H116" s="342"/>
      <c r="I116" s="342"/>
      <c r="J116" s="263"/>
      <c r="K116" s="272"/>
      <c r="L116" s="273"/>
      <c r="M116" s="264"/>
      <c r="N116" s="272"/>
      <c r="O116" s="275"/>
      <c r="P116" s="287"/>
      <c r="Q116" s="266"/>
      <c r="R116" s="335"/>
      <c r="S116" s="275"/>
      <c r="T116" s="287"/>
      <c r="U116" s="266"/>
      <c r="V116" s="335"/>
      <c r="W116" s="397">
        <f t="shared" si="5"/>
        <v>0</v>
      </c>
      <c r="X116" s="402"/>
    </row>
    <row r="117" spans="1:24" s="267" customFormat="1">
      <c r="A117" s="259"/>
      <c r="B117" s="270"/>
      <c r="C117" s="270"/>
      <c r="D117" s="317"/>
      <c r="E117" s="329"/>
      <c r="F117" s="330" t="s">
        <v>155</v>
      </c>
      <c r="G117" s="349"/>
      <c r="H117" s="349"/>
      <c r="I117" s="349"/>
      <c r="J117" s="322"/>
      <c r="K117" s="262"/>
      <c r="L117" s="323"/>
      <c r="M117" s="286"/>
      <c r="N117" s="262"/>
      <c r="O117" s="331"/>
      <c r="P117" s="283"/>
      <c r="Q117" s="284"/>
      <c r="R117" s="332"/>
      <c r="S117" s="331"/>
      <c r="T117" s="283"/>
      <c r="U117" s="284"/>
      <c r="V117" s="332"/>
      <c r="W117" s="397">
        <f t="shared" si="5"/>
        <v>0</v>
      </c>
      <c r="X117" s="402"/>
    </row>
    <row r="118" spans="1:24" s="267" customFormat="1">
      <c r="A118" s="259"/>
      <c r="B118" s="270"/>
      <c r="C118" s="270"/>
      <c r="D118" s="317"/>
      <c r="E118" s="329"/>
      <c r="F118" s="321" t="s">
        <v>24</v>
      </c>
      <c r="G118" s="322" t="s">
        <v>132</v>
      </c>
      <c r="H118" s="349"/>
      <c r="I118" s="349"/>
      <c r="J118" s="263">
        <v>70</v>
      </c>
      <c r="K118" s="272" t="s">
        <v>186</v>
      </c>
      <c r="L118" s="273" t="s">
        <v>25</v>
      </c>
      <c r="M118" s="264">
        <v>3</v>
      </c>
      <c r="N118" s="272" t="s">
        <v>63</v>
      </c>
      <c r="O118" s="275">
        <f>J118*M118</f>
        <v>210</v>
      </c>
      <c r="P118" s="287" t="s">
        <v>186</v>
      </c>
      <c r="Q118" s="266">
        <v>30000</v>
      </c>
      <c r="R118" s="332">
        <f>O118*Q118</f>
        <v>6300000</v>
      </c>
      <c r="S118" s="275">
        <v>0</v>
      </c>
      <c r="T118" s="287" t="s">
        <v>186</v>
      </c>
      <c r="U118" s="266">
        <v>30000</v>
      </c>
      <c r="V118" s="332">
        <f>S118*U118</f>
        <v>0</v>
      </c>
      <c r="W118" s="397">
        <f t="shared" si="5"/>
        <v>-6300000</v>
      </c>
      <c r="X118" s="402">
        <f t="shared" si="6"/>
        <v>-100</v>
      </c>
    </row>
    <row r="119" spans="1:24" s="267" customFormat="1">
      <c r="A119" s="259"/>
      <c r="B119" s="270"/>
      <c r="C119" s="270"/>
      <c r="D119" s="317"/>
      <c r="E119" s="329"/>
      <c r="F119" s="281" t="s">
        <v>24</v>
      </c>
      <c r="G119" s="263" t="s">
        <v>133</v>
      </c>
      <c r="H119" s="342"/>
      <c r="I119" s="342"/>
      <c r="J119" s="263">
        <v>70</v>
      </c>
      <c r="K119" s="272" t="s">
        <v>186</v>
      </c>
      <c r="L119" s="273" t="s">
        <v>25</v>
      </c>
      <c r="M119" s="264">
        <v>3</v>
      </c>
      <c r="N119" s="272" t="s">
        <v>63</v>
      </c>
      <c r="O119" s="275">
        <f>J119*M119</f>
        <v>210</v>
      </c>
      <c r="P119" s="287" t="s">
        <v>186</v>
      </c>
      <c r="Q119" s="266">
        <v>10000</v>
      </c>
      <c r="R119" s="335">
        <f>O119*Q119</f>
        <v>2100000</v>
      </c>
      <c r="S119" s="275">
        <v>0</v>
      </c>
      <c r="T119" s="287" t="s">
        <v>186</v>
      </c>
      <c r="U119" s="266">
        <v>10000</v>
      </c>
      <c r="V119" s="335">
        <f>S119*U119</f>
        <v>0</v>
      </c>
      <c r="W119" s="397">
        <f t="shared" si="5"/>
        <v>-2100000</v>
      </c>
      <c r="X119" s="402">
        <f t="shared" si="6"/>
        <v>-100</v>
      </c>
    </row>
    <row r="120" spans="1:24" s="267" customFormat="1" ht="9.75" customHeight="1">
      <c r="A120" s="299"/>
      <c r="B120" s="300"/>
      <c r="C120" s="300"/>
      <c r="D120" s="300"/>
      <c r="E120" s="301"/>
      <c r="F120" s="462"/>
      <c r="G120" s="449"/>
      <c r="H120" s="449"/>
      <c r="I120" s="449"/>
      <c r="J120" s="449"/>
      <c r="K120" s="449"/>
      <c r="L120" s="449"/>
      <c r="M120" s="449"/>
      <c r="N120" s="449"/>
      <c r="O120" s="463"/>
      <c r="P120" s="428"/>
      <c r="Q120" s="428"/>
      <c r="R120" s="428"/>
      <c r="S120" s="463"/>
      <c r="T120" s="428"/>
      <c r="U120" s="428"/>
      <c r="V120" s="428"/>
      <c r="W120" s="398">
        <f t="shared" si="5"/>
        <v>0</v>
      </c>
      <c r="X120" s="403"/>
    </row>
    <row r="121" spans="1:24" s="267" customFormat="1" ht="9.75" customHeight="1">
      <c r="A121" s="292"/>
      <c r="B121" s="292"/>
      <c r="C121" s="292"/>
      <c r="D121" s="292"/>
      <c r="E121" s="292"/>
      <c r="F121" s="338"/>
      <c r="G121" s="338"/>
      <c r="H121" s="338"/>
      <c r="I121" s="338"/>
      <c r="J121" s="338"/>
      <c r="K121" s="338"/>
      <c r="L121" s="338"/>
      <c r="M121" s="338"/>
      <c r="N121" s="338"/>
      <c r="O121" s="371"/>
      <c r="P121" s="371"/>
      <c r="Q121" s="371"/>
      <c r="R121" s="371"/>
      <c r="S121" s="371"/>
      <c r="T121" s="371"/>
      <c r="U121" s="371"/>
      <c r="V121" s="371"/>
      <c r="W121" s="437"/>
      <c r="X121" s="438"/>
    </row>
    <row r="122" spans="1:24" s="267" customFormat="1" ht="9.75" customHeight="1">
      <c r="A122" s="292"/>
      <c r="B122" s="292"/>
      <c r="C122" s="292"/>
      <c r="D122" s="292"/>
      <c r="E122" s="292"/>
      <c r="F122" s="338"/>
      <c r="G122" s="338"/>
      <c r="H122" s="338"/>
      <c r="I122" s="338"/>
      <c r="J122" s="338"/>
      <c r="K122" s="338"/>
      <c r="L122" s="338"/>
      <c r="M122" s="338"/>
      <c r="N122" s="338"/>
      <c r="O122" s="371"/>
      <c r="P122" s="371"/>
      <c r="Q122" s="371"/>
      <c r="R122" s="371"/>
      <c r="S122" s="371"/>
      <c r="T122" s="371"/>
      <c r="U122" s="371"/>
      <c r="V122" s="371"/>
      <c r="W122" s="437"/>
      <c r="X122" s="438"/>
    </row>
    <row r="123" spans="1:24" s="267" customFormat="1" ht="9.75" customHeight="1">
      <c r="A123" s="292"/>
      <c r="B123" s="292"/>
      <c r="C123" s="292"/>
      <c r="D123" s="292"/>
      <c r="E123" s="292"/>
      <c r="F123" s="338"/>
      <c r="G123" s="338"/>
      <c r="H123" s="338"/>
      <c r="I123" s="338"/>
      <c r="J123" s="338"/>
      <c r="K123" s="338"/>
      <c r="L123" s="338"/>
      <c r="M123" s="338"/>
      <c r="N123" s="338"/>
      <c r="O123" s="371"/>
      <c r="P123" s="371"/>
      <c r="Q123" s="371"/>
      <c r="R123" s="371"/>
      <c r="S123" s="371"/>
      <c r="T123" s="371"/>
      <c r="U123" s="371"/>
      <c r="V123" s="371"/>
      <c r="W123" s="437"/>
      <c r="X123" s="438"/>
    </row>
    <row r="124" spans="1:24" s="267" customFormat="1" ht="9.75" customHeight="1">
      <c r="A124" s="292"/>
      <c r="B124" s="292"/>
      <c r="C124" s="292"/>
      <c r="D124" s="292"/>
      <c r="E124" s="292"/>
      <c r="F124" s="338"/>
      <c r="G124" s="338"/>
      <c r="H124" s="338"/>
      <c r="I124" s="338"/>
      <c r="J124" s="338"/>
      <c r="K124" s="338"/>
      <c r="L124" s="338"/>
      <c r="M124" s="338"/>
      <c r="N124" s="338"/>
      <c r="O124" s="371"/>
      <c r="P124" s="371"/>
      <c r="Q124" s="371"/>
      <c r="R124" s="371"/>
      <c r="S124" s="371"/>
      <c r="T124" s="371"/>
      <c r="U124" s="371"/>
      <c r="V124" s="371"/>
      <c r="W124" s="437"/>
      <c r="X124" s="438"/>
    </row>
    <row r="125" spans="1:24" s="267" customFormat="1" ht="9.75" customHeight="1">
      <c r="A125" s="292"/>
      <c r="B125" s="292"/>
      <c r="C125" s="292"/>
      <c r="D125" s="292"/>
      <c r="E125" s="292"/>
      <c r="F125" s="338"/>
      <c r="G125" s="338"/>
      <c r="H125" s="338"/>
      <c r="I125" s="338"/>
      <c r="J125" s="338"/>
      <c r="K125" s="338"/>
      <c r="L125" s="338"/>
      <c r="M125" s="338"/>
      <c r="N125" s="338"/>
      <c r="O125" s="371"/>
      <c r="P125" s="371"/>
      <c r="Q125" s="371"/>
      <c r="R125" s="371"/>
      <c r="S125" s="371"/>
      <c r="T125" s="371"/>
      <c r="U125" s="371"/>
      <c r="V125" s="371"/>
      <c r="W125" s="437"/>
      <c r="X125" s="438"/>
    </row>
    <row r="126" spans="1:24" s="267" customFormat="1" ht="9.75" customHeight="1">
      <c r="A126" s="300"/>
      <c r="B126" s="300"/>
      <c r="C126" s="300"/>
      <c r="D126" s="300"/>
      <c r="E126" s="300"/>
      <c r="F126" s="449"/>
      <c r="G126" s="449"/>
      <c r="H126" s="449"/>
      <c r="I126" s="449"/>
      <c r="J126" s="449"/>
      <c r="K126" s="449"/>
      <c r="L126" s="449"/>
      <c r="M126" s="449"/>
      <c r="N126" s="449"/>
      <c r="O126" s="450"/>
      <c r="P126" s="450"/>
      <c r="Q126" s="450"/>
      <c r="R126" s="450"/>
      <c r="S126" s="450"/>
      <c r="T126" s="450"/>
      <c r="U126" s="450"/>
      <c r="V126" s="450"/>
      <c r="W126" s="399"/>
      <c r="X126" s="448"/>
    </row>
    <row r="127" spans="1:24" s="267" customFormat="1" ht="13.5" customHeight="1">
      <c r="A127" s="730">
        <v>1</v>
      </c>
      <c r="B127" s="731"/>
      <c r="C127" s="731"/>
      <c r="D127" s="731"/>
      <c r="E127" s="732"/>
      <c r="F127" s="730">
        <v>2</v>
      </c>
      <c r="G127" s="731"/>
      <c r="H127" s="731"/>
      <c r="I127" s="731"/>
      <c r="J127" s="731"/>
      <c r="K127" s="731"/>
      <c r="L127" s="731"/>
      <c r="M127" s="731"/>
      <c r="N127" s="732"/>
      <c r="O127" s="434">
        <v>3</v>
      </c>
      <c r="P127" s="435">
        <v>4</v>
      </c>
      <c r="Q127" s="434">
        <v>5</v>
      </c>
      <c r="R127" s="435">
        <v>6</v>
      </c>
      <c r="S127" s="434">
        <v>7</v>
      </c>
      <c r="T127" s="435">
        <v>8</v>
      </c>
      <c r="U127" s="434">
        <v>9</v>
      </c>
      <c r="V127" s="435">
        <v>10</v>
      </c>
      <c r="W127" s="435">
        <v>11</v>
      </c>
      <c r="X127" s="436">
        <v>12</v>
      </c>
    </row>
    <row r="128" spans="1:24" s="267" customFormat="1">
      <c r="A128" s="259" t="s">
        <v>114</v>
      </c>
      <c r="B128" s="312">
        <v>2</v>
      </c>
      <c r="C128" s="312">
        <v>2</v>
      </c>
      <c r="D128" s="313" t="s">
        <v>37</v>
      </c>
      <c r="E128" s="358"/>
      <c r="F128" s="359" t="s">
        <v>38</v>
      </c>
      <c r="G128" s="360"/>
      <c r="H128" s="360"/>
      <c r="I128" s="263"/>
      <c r="J128" s="263"/>
      <c r="K128" s="272"/>
      <c r="L128" s="273"/>
      <c r="M128" s="264"/>
      <c r="N128" s="272"/>
      <c r="O128" s="265"/>
      <c r="P128" s="287"/>
      <c r="Q128" s="266"/>
      <c r="R128" s="269">
        <f>+R129+R133</f>
        <v>20323325</v>
      </c>
      <c r="S128" s="265"/>
      <c r="T128" s="287"/>
      <c r="U128" s="266"/>
      <c r="V128" s="269">
        <f>+V129+V133</f>
        <v>6716830</v>
      </c>
      <c r="W128" s="397">
        <f t="shared" si="5"/>
        <v>-13606495</v>
      </c>
      <c r="X128" s="402">
        <f t="shared" si="6"/>
        <v>-66.950142262646494</v>
      </c>
    </row>
    <row r="129" spans="1:33" s="267" customFormat="1">
      <c r="A129" s="259" t="s">
        <v>114</v>
      </c>
      <c r="B129" s="270">
        <v>2</v>
      </c>
      <c r="C129" s="270">
        <v>2</v>
      </c>
      <c r="D129" s="317" t="s">
        <v>37</v>
      </c>
      <c r="E129" s="361" t="s">
        <v>23</v>
      </c>
      <c r="F129" s="359" t="s">
        <v>192</v>
      </c>
      <c r="G129" s="360"/>
      <c r="H129" s="360"/>
      <c r="I129" s="263"/>
      <c r="J129" s="263"/>
      <c r="K129" s="272"/>
      <c r="L129" s="273"/>
      <c r="M129" s="264"/>
      <c r="N129" s="272"/>
      <c r="O129" s="265"/>
      <c r="P129" s="287"/>
      <c r="Q129" s="288"/>
      <c r="R129" s="269">
        <f>+R130+R131</f>
        <v>1560000</v>
      </c>
      <c r="S129" s="265"/>
      <c r="T129" s="287"/>
      <c r="U129" s="288"/>
      <c r="V129" s="269">
        <f>+V130+V131</f>
        <v>400000</v>
      </c>
      <c r="W129" s="397">
        <f t="shared" si="5"/>
        <v>-1160000</v>
      </c>
      <c r="X129" s="402">
        <f t="shared" si="6"/>
        <v>-74.358974358974365</v>
      </c>
    </row>
    <row r="130" spans="1:33" s="267" customFormat="1">
      <c r="A130" s="281"/>
      <c r="B130" s="270"/>
      <c r="C130" s="270"/>
      <c r="D130" s="317"/>
      <c r="E130" s="329"/>
      <c r="F130" s="362" t="s">
        <v>24</v>
      </c>
      <c r="G130" s="733" t="s">
        <v>110</v>
      </c>
      <c r="H130" s="733"/>
      <c r="I130" s="263">
        <v>1</v>
      </c>
      <c r="J130" s="272" t="s">
        <v>26</v>
      </c>
      <c r="K130" s="273" t="s">
        <v>25</v>
      </c>
      <c r="L130" s="264">
        <v>3</v>
      </c>
      <c r="M130" s="272" t="s">
        <v>27</v>
      </c>
      <c r="N130" s="263"/>
      <c r="O130" s="275">
        <f>I130*L130</f>
        <v>3</v>
      </c>
      <c r="P130" s="287" t="s">
        <v>148</v>
      </c>
      <c r="Q130" s="288">
        <v>120000</v>
      </c>
      <c r="R130" s="266">
        <f>O130*Q130</f>
        <v>360000</v>
      </c>
      <c r="S130" s="275">
        <v>0</v>
      </c>
      <c r="T130" s="287" t="s">
        <v>148</v>
      </c>
      <c r="U130" s="288">
        <v>120000</v>
      </c>
      <c r="V130" s="266">
        <f>S130*U130</f>
        <v>0</v>
      </c>
      <c r="W130" s="397">
        <f t="shared" si="5"/>
        <v>-360000</v>
      </c>
      <c r="X130" s="402">
        <f t="shared" si="6"/>
        <v>-100</v>
      </c>
    </row>
    <row r="131" spans="1:33" s="267" customFormat="1">
      <c r="A131" s="281"/>
      <c r="B131" s="270"/>
      <c r="C131" s="270"/>
      <c r="D131" s="317"/>
      <c r="E131" s="329"/>
      <c r="F131" s="362" t="s">
        <v>24</v>
      </c>
      <c r="G131" s="733" t="s">
        <v>57</v>
      </c>
      <c r="H131" s="733"/>
      <c r="I131" s="263">
        <v>2</v>
      </c>
      <c r="J131" s="272" t="s">
        <v>26</v>
      </c>
      <c r="K131" s="273" t="s">
        <v>25</v>
      </c>
      <c r="L131" s="264">
        <v>6</v>
      </c>
      <c r="M131" s="272" t="s">
        <v>27</v>
      </c>
      <c r="N131" s="263"/>
      <c r="O131" s="275">
        <f>I131*L131</f>
        <v>12</v>
      </c>
      <c r="P131" s="287" t="s">
        <v>148</v>
      </c>
      <c r="Q131" s="514">
        <v>100000</v>
      </c>
      <c r="R131" s="515">
        <f>O131*Q131</f>
        <v>1200000</v>
      </c>
      <c r="S131" s="516">
        <v>4</v>
      </c>
      <c r="T131" s="517" t="s">
        <v>148</v>
      </c>
      <c r="U131" s="514">
        <v>100000</v>
      </c>
      <c r="V131" s="266">
        <f>S131*U131</f>
        <v>400000</v>
      </c>
      <c r="W131" s="397">
        <f t="shared" si="5"/>
        <v>-800000</v>
      </c>
      <c r="X131" s="402">
        <f t="shared" si="6"/>
        <v>-66.666666666666671</v>
      </c>
    </row>
    <row r="132" spans="1:33" s="267" customFormat="1" ht="7.5" customHeight="1">
      <c r="A132" s="281"/>
      <c r="B132" s="270"/>
      <c r="C132" s="270"/>
      <c r="D132" s="317"/>
      <c r="E132" s="329"/>
      <c r="F132" s="363"/>
      <c r="G132" s="364"/>
      <c r="H132" s="364"/>
      <c r="I132" s="263"/>
      <c r="J132" s="272"/>
      <c r="K132" s="273"/>
      <c r="L132" s="264"/>
      <c r="M132" s="272"/>
      <c r="N132" s="263"/>
      <c r="O132" s="265"/>
      <c r="P132" s="287"/>
      <c r="Q132" s="288"/>
      <c r="R132" s="266"/>
      <c r="S132" s="265"/>
      <c r="T132" s="287"/>
      <c r="U132" s="288"/>
      <c r="V132" s="266"/>
      <c r="W132" s="397">
        <f t="shared" si="5"/>
        <v>0</v>
      </c>
      <c r="X132" s="402"/>
    </row>
    <row r="133" spans="1:33" s="267" customFormat="1">
      <c r="A133" s="259" t="s">
        <v>114</v>
      </c>
      <c r="B133" s="270">
        <v>2</v>
      </c>
      <c r="C133" s="270">
        <v>2</v>
      </c>
      <c r="D133" s="317" t="s">
        <v>37</v>
      </c>
      <c r="E133" s="361" t="s">
        <v>36</v>
      </c>
      <c r="F133" s="359" t="s">
        <v>58</v>
      </c>
      <c r="G133" s="364"/>
      <c r="H133" s="364"/>
      <c r="I133" s="263"/>
      <c r="J133" s="272"/>
      <c r="K133" s="273"/>
      <c r="L133" s="264"/>
      <c r="M133" s="272"/>
      <c r="N133" s="263"/>
      <c r="O133" s="265"/>
      <c r="P133" s="287"/>
      <c r="Q133" s="288"/>
      <c r="R133" s="269">
        <f>R134+R139</f>
        <v>18763325</v>
      </c>
      <c r="S133" s="265"/>
      <c r="T133" s="287"/>
      <c r="U133" s="288"/>
      <c r="V133" s="269">
        <f>V134+V139</f>
        <v>6316830</v>
      </c>
      <c r="W133" s="397">
        <f t="shared" si="5"/>
        <v>-12446495</v>
      </c>
      <c r="X133" s="402">
        <f t="shared" si="6"/>
        <v>-66.334165186607379</v>
      </c>
    </row>
    <row r="134" spans="1:33" s="267" customFormat="1">
      <c r="A134" s="259"/>
      <c r="B134" s="270"/>
      <c r="C134" s="270"/>
      <c r="D134" s="317"/>
      <c r="E134" s="361"/>
      <c r="F134" s="362" t="s">
        <v>24</v>
      </c>
      <c r="G134" s="364" t="s">
        <v>67</v>
      </c>
      <c r="H134" s="364"/>
      <c r="I134" s="263"/>
      <c r="J134" s="272"/>
      <c r="K134" s="273"/>
      <c r="L134" s="264"/>
      <c r="M134" s="272"/>
      <c r="N134" s="263"/>
      <c r="O134" s="265"/>
      <c r="P134" s="287"/>
      <c r="Q134" s="288"/>
      <c r="R134" s="266">
        <f>+R135+R136+R137</f>
        <v>5900000</v>
      </c>
      <c r="S134" s="265"/>
      <c r="T134" s="287"/>
      <c r="U134" s="288"/>
      <c r="V134" s="266">
        <f>+V135+V136+V137</f>
        <v>5200000</v>
      </c>
      <c r="W134" s="397">
        <f t="shared" si="5"/>
        <v>-700000</v>
      </c>
      <c r="X134" s="402">
        <f>W134*100/R134</f>
        <v>-11.864406779661017</v>
      </c>
    </row>
    <row r="135" spans="1:33" s="267" customFormat="1">
      <c r="A135" s="259"/>
      <c r="B135" s="270"/>
      <c r="C135" s="270"/>
      <c r="D135" s="317"/>
      <c r="E135" s="361"/>
      <c r="F135" s="363"/>
      <c r="G135" s="364" t="s">
        <v>59</v>
      </c>
      <c r="H135" s="364"/>
      <c r="I135" s="263">
        <v>1</v>
      </c>
      <c r="J135" s="272" t="s">
        <v>26</v>
      </c>
      <c r="K135" s="273" t="s">
        <v>25</v>
      </c>
      <c r="L135" s="264">
        <v>2</v>
      </c>
      <c r="M135" s="272" t="s">
        <v>63</v>
      </c>
      <c r="N135" s="263"/>
      <c r="O135" s="275">
        <f>+I135*L135</f>
        <v>2</v>
      </c>
      <c r="P135" s="287" t="s">
        <v>148</v>
      </c>
      <c r="Q135" s="288">
        <v>550000</v>
      </c>
      <c r="R135" s="266">
        <f>+O135*Q135</f>
        <v>1100000</v>
      </c>
      <c r="S135" s="275">
        <v>2</v>
      </c>
      <c r="T135" s="287" t="s">
        <v>148</v>
      </c>
      <c r="U135" s="288">
        <v>550000</v>
      </c>
      <c r="V135" s="266">
        <f>+S135*U135</f>
        <v>1100000</v>
      </c>
      <c r="W135" s="397">
        <f t="shared" si="5"/>
        <v>0</v>
      </c>
      <c r="X135" s="402">
        <f t="shared" si="6"/>
        <v>0</v>
      </c>
    </row>
    <row r="136" spans="1:33" s="267" customFormat="1">
      <c r="A136" s="259"/>
      <c r="B136" s="270"/>
      <c r="C136" s="270"/>
      <c r="D136" s="317"/>
      <c r="E136" s="361"/>
      <c r="F136" s="363"/>
      <c r="G136" s="364" t="s">
        <v>60</v>
      </c>
      <c r="H136" s="364"/>
      <c r="I136" s="263">
        <v>2</v>
      </c>
      <c r="J136" s="272" t="s">
        <v>26</v>
      </c>
      <c r="K136" s="273" t="s">
        <v>25</v>
      </c>
      <c r="L136" s="264">
        <v>4</v>
      </c>
      <c r="M136" s="272" t="s">
        <v>63</v>
      </c>
      <c r="N136" s="263"/>
      <c r="O136" s="275">
        <f>+I136*L136</f>
        <v>8</v>
      </c>
      <c r="P136" s="287" t="s">
        <v>148</v>
      </c>
      <c r="Q136" s="288">
        <v>450000</v>
      </c>
      <c r="R136" s="266">
        <f>+O136*Q136</f>
        <v>3600000</v>
      </c>
      <c r="S136" s="275">
        <v>6</v>
      </c>
      <c r="T136" s="287" t="s">
        <v>148</v>
      </c>
      <c r="U136" s="288">
        <v>450000</v>
      </c>
      <c r="V136" s="266">
        <f>+S136*U136</f>
        <v>2700000</v>
      </c>
      <c r="W136" s="397">
        <f t="shared" si="5"/>
        <v>-900000</v>
      </c>
      <c r="X136" s="402">
        <f t="shared" si="6"/>
        <v>-25</v>
      </c>
    </row>
    <row r="137" spans="1:33" s="267" customFormat="1">
      <c r="A137" s="259"/>
      <c r="B137" s="270"/>
      <c r="C137" s="270"/>
      <c r="D137" s="317"/>
      <c r="E137" s="361"/>
      <c r="F137" s="363"/>
      <c r="G137" s="364" t="s">
        <v>115</v>
      </c>
      <c r="H137" s="364"/>
      <c r="I137" s="263"/>
      <c r="J137" s="272"/>
      <c r="K137" s="273"/>
      <c r="L137" s="264"/>
      <c r="M137" s="272"/>
      <c r="N137" s="263"/>
      <c r="O137" s="265">
        <v>1</v>
      </c>
      <c r="P137" s="287" t="s">
        <v>61</v>
      </c>
      <c r="Q137" s="288">
        <v>1200000</v>
      </c>
      <c r="R137" s="266">
        <f t="shared" ref="R137" si="7">+O137*Q137</f>
        <v>1200000</v>
      </c>
      <c r="S137" s="265">
        <v>1</v>
      </c>
      <c r="T137" s="287" t="s">
        <v>61</v>
      </c>
      <c r="U137" s="288">
        <v>1400000</v>
      </c>
      <c r="V137" s="266">
        <f t="shared" ref="V137" si="8">+S137*U137</f>
        <v>1400000</v>
      </c>
      <c r="W137" s="397">
        <f t="shared" si="5"/>
        <v>200000</v>
      </c>
      <c r="X137" s="402">
        <f t="shared" si="6"/>
        <v>16.666666666666668</v>
      </c>
    </row>
    <row r="138" spans="1:33" s="267" customFormat="1" ht="5.25" customHeight="1">
      <c r="A138" s="259"/>
      <c r="B138" s="270"/>
      <c r="C138" s="270"/>
      <c r="D138" s="317"/>
      <c r="E138" s="361"/>
      <c r="F138" s="363"/>
      <c r="G138" s="364"/>
      <c r="H138" s="364"/>
      <c r="I138" s="263"/>
      <c r="J138" s="272"/>
      <c r="K138" s="273"/>
      <c r="L138" s="264"/>
      <c r="M138" s="272"/>
      <c r="N138" s="263"/>
      <c r="O138" s="265"/>
      <c r="P138" s="287"/>
      <c r="Q138" s="288"/>
      <c r="R138" s="348"/>
      <c r="S138" s="265"/>
      <c r="T138" s="287"/>
      <c r="U138" s="288"/>
      <c r="V138" s="348"/>
      <c r="W138" s="397">
        <f t="shared" si="5"/>
        <v>0</v>
      </c>
      <c r="X138" s="402"/>
    </row>
    <row r="139" spans="1:33" s="267" customFormat="1">
      <c r="A139" s="259"/>
      <c r="B139" s="270"/>
      <c r="C139" s="270"/>
      <c r="D139" s="317"/>
      <c r="E139" s="361"/>
      <c r="F139" s="362" t="s">
        <v>24</v>
      </c>
      <c r="G139" s="364" t="s">
        <v>150</v>
      </c>
      <c r="H139" s="364"/>
      <c r="I139" s="263"/>
      <c r="J139" s="272"/>
      <c r="K139" s="273"/>
      <c r="L139" s="264"/>
      <c r="M139" s="272"/>
      <c r="N139" s="263"/>
      <c r="O139" s="265"/>
      <c r="P139" s="287"/>
      <c r="Q139" s="288"/>
      <c r="R139" s="266">
        <f>+R140+R141+R142+R143</f>
        <v>12863325</v>
      </c>
      <c r="S139" s="265"/>
      <c r="T139" s="287"/>
      <c r="U139" s="288"/>
      <c r="V139" s="266">
        <f>+V140+V141+V142+V143</f>
        <v>1116830</v>
      </c>
      <c r="W139" s="397">
        <f t="shared" si="5"/>
        <v>-11746495</v>
      </c>
      <c r="X139" s="402">
        <f t="shared" si="6"/>
        <v>-91.317719174474718</v>
      </c>
    </row>
    <row r="140" spans="1:33" s="267" customFormat="1">
      <c r="A140" s="259"/>
      <c r="B140" s="270"/>
      <c r="C140" s="270"/>
      <c r="D140" s="317"/>
      <c r="E140" s="361"/>
      <c r="F140" s="363"/>
      <c r="G140" s="364" t="s">
        <v>59</v>
      </c>
      <c r="H140" s="364"/>
      <c r="I140" s="263">
        <v>1</v>
      </c>
      <c r="J140" s="272" t="s">
        <v>26</v>
      </c>
      <c r="K140" s="273" t="s">
        <v>25</v>
      </c>
      <c r="L140" s="264">
        <v>3</v>
      </c>
      <c r="M140" s="272" t="s">
        <v>151</v>
      </c>
      <c r="N140" s="263"/>
      <c r="O140" s="275">
        <f>+I140*L140</f>
        <v>3</v>
      </c>
      <c r="P140" s="287" t="s">
        <v>148</v>
      </c>
      <c r="Q140" s="288">
        <v>1000000</v>
      </c>
      <c r="R140" s="266">
        <f>+O140*Q140</f>
        <v>3000000</v>
      </c>
      <c r="S140" s="275">
        <v>0</v>
      </c>
      <c r="T140" s="287" t="s">
        <v>148</v>
      </c>
      <c r="U140" s="288">
        <v>1000000</v>
      </c>
      <c r="V140" s="266">
        <f>+S140*U140</f>
        <v>0</v>
      </c>
      <c r="W140" s="397">
        <f t="shared" si="5"/>
        <v>-3000000</v>
      </c>
      <c r="X140" s="402">
        <f t="shared" si="6"/>
        <v>-100</v>
      </c>
    </row>
    <row r="141" spans="1:33" s="267" customFormat="1">
      <c r="A141" s="259"/>
      <c r="B141" s="270"/>
      <c r="C141" s="270"/>
      <c r="D141" s="317"/>
      <c r="E141" s="361"/>
      <c r="F141" s="363"/>
      <c r="G141" s="364" t="s">
        <v>60</v>
      </c>
      <c r="H141" s="364"/>
      <c r="I141" s="263">
        <v>2</v>
      </c>
      <c r="J141" s="272" t="s">
        <v>26</v>
      </c>
      <c r="K141" s="273" t="s">
        <v>25</v>
      </c>
      <c r="L141" s="264">
        <v>3</v>
      </c>
      <c r="M141" s="272" t="s">
        <v>151</v>
      </c>
      <c r="N141" s="263"/>
      <c r="O141" s="275">
        <f>+I141*L141</f>
        <v>6</v>
      </c>
      <c r="P141" s="287" t="s">
        <v>148</v>
      </c>
      <c r="Q141" s="288">
        <v>900000</v>
      </c>
      <c r="R141" s="266">
        <f>+O141*Q141</f>
        <v>5400000</v>
      </c>
      <c r="S141" s="275">
        <v>0</v>
      </c>
      <c r="T141" s="287" t="s">
        <v>148</v>
      </c>
      <c r="U141" s="288">
        <v>900000</v>
      </c>
      <c r="V141" s="266">
        <f>+S141*U141</f>
        <v>0</v>
      </c>
      <c r="W141" s="397">
        <f t="shared" si="5"/>
        <v>-5400000</v>
      </c>
      <c r="X141" s="402">
        <f t="shared" si="6"/>
        <v>-100</v>
      </c>
    </row>
    <row r="142" spans="1:33" s="267" customFormat="1">
      <c r="A142" s="259"/>
      <c r="B142" s="270"/>
      <c r="C142" s="270"/>
      <c r="D142" s="317"/>
      <c r="E142" s="361"/>
      <c r="F142" s="363"/>
      <c r="G142" s="364" t="s">
        <v>115</v>
      </c>
      <c r="H142" s="364"/>
      <c r="I142" s="263"/>
      <c r="J142" s="272"/>
      <c r="K142" s="273"/>
      <c r="L142" s="264"/>
      <c r="M142" s="272"/>
      <c r="N142" s="263"/>
      <c r="O142" s="265">
        <v>1</v>
      </c>
      <c r="P142" s="287" t="s">
        <v>61</v>
      </c>
      <c r="Q142" s="285">
        <f>3563325-500000</f>
        <v>3063325</v>
      </c>
      <c r="R142" s="266">
        <f t="shared" ref="R142:R143" si="9">+O142*Q142</f>
        <v>3063325</v>
      </c>
      <c r="S142" s="265">
        <v>0</v>
      </c>
      <c r="T142" s="287" t="s">
        <v>61</v>
      </c>
      <c r="U142" s="285">
        <f>3563325-500000</f>
        <v>3063325</v>
      </c>
      <c r="V142" s="266">
        <f>+S142*U142</f>
        <v>0</v>
      </c>
      <c r="W142" s="397">
        <f t="shared" si="5"/>
        <v>-3063325</v>
      </c>
      <c r="X142" s="402">
        <f>W142*100/R142</f>
        <v>-100</v>
      </c>
    </row>
    <row r="143" spans="1:33" s="267" customFormat="1">
      <c r="A143" s="259"/>
      <c r="B143" s="270"/>
      <c r="C143" s="270"/>
      <c r="D143" s="317"/>
      <c r="E143" s="361"/>
      <c r="F143" s="363"/>
      <c r="G143" s="364" t="s">
        <v>152</v>
      </c>
      <c r="H143" s="364"/>
      <c r="I143" s="263"/>
      <c r="J143" s="272"/>
      <c r="K143" s="273"/>
      <c r="L143" s="264"/>
      <c r="M143" s="272"/>
      <c r="N143" s="263"/>
      <c r="O143" s="265">
        <v>1</v>
      </c>
      <c r="P143" s="287" t="s">
        <v>61</v>
      </c>
      <c r="Q143" s="288">
        <f>350000*4</f>
        <v>1400000</v>
      </c>
      <c r="R143" s="266">
        <f t="shared" si="9"/>
        <v>1400000</v>
      </c>
      <c r="S143" s="265">
        <v>1</v>
      </c>
      <c r="T143" s="287" t="s">
        <v>61</v>
      </c>
      <c r="U143" s="288">
        <v>1116830</v>
      </c>
      <c r="V143" s="266">
        <f t="shared" ref="V143" si="10">+S143*U143</f>
        <v>1116830</v>
      </c>
      <c r="W143" s="397">
        <f t="shared" si="5"/>
        <v>-283170</v>
      </c>
      <c r="X143" s="402">
        <f t="shared" si="6"/>
        <v>-20.226428571428571</v>
      </c>
    </row>
    <row r="144" spans="1:33" s="267" customFormat="1" ht="9.9499999999999993" customHeight="1">
      <c r="A144" s="281"/>
      <c r="B144" s="270"/>
      <c r="C144" s="270"/>
      <c r="D144" s="317"/>
      <c r="E144" s="329"/>
      <c r="F144" s="363"/>
      <c r="G144" s="364"/>
      <c r="H144" s="364"/>
      <c r="I144" s="263"/>
      <c r="J144" s="272"/>
      <c r="K144" s="273"/>
      <c r="L144" s="264"/>
      <c r="M144" s="272"/>
      <c r="N144" s="263"/>
      <c r="O144" s="265"/>
      <c r="P144" s="287"/>
      <c r="Q144" s="288"/>
      <c r="R144" s="266"/>
      <c r="S144" s="265"/>
      <c r="T144" s="287"/>
      <c r="U144" s="288"/>
      <c r="V144" s="266"/>
      <c r="W144" s="398">
        <f t="shared" si="5"/>
        <v>0</v>
      </c>
      <c r="X144" s="403"/>
      <c r="Y144" s="276"/>
      <c r="Z144" s="276"/>
      <c r="AA144" s="276"/>
      <c r="AB144" s="276"/>
      <c r="AC144" s="276"/>
      <c r="AD144" s="276"/>
      <c r="AE144" s="276"/>
      <c r="AF144" s="276"/>
      <c r="AG144" s="276"/>
    </row>
    <row r="145" spans="1:33" s="267" customFormat="1" ht="17.25" customHeight="1">
      <c r="A145" s="365"/>
      <c r="B145" s="366"/>
      <c r="C145" s="366"/>
      <c r="D145" s="366"/>
      <c r="E145" s="367"/>
      <c r="F145" s="740" t="s">
        <v>39</v>
      </c>
      <c r="G145" s="741"/>
      <c r="H145" s="741"/>
      <c r="I145" s="741"/>
      <c r="J145" s="741"/>
      <c r="K145" s="741"/>
      <c r="L145" s="741"/>
      <c r="M145" s="741"/>
      <c r="N145" s="742"/>
      <c r="O145" s="746"/>
      <c r="P145" s="748"/>
      <c r="Q145" s="750"/>
      <c r="R145" s="736">
        <f>+R40</f>
        <v>100000000</v>
      </c>
      <c r="S145" s="746"/>
      <c r="T145" s="748"/>
      <c r="U145" s="750"/>
      <c r="V145" s="736">
        <f>+V40</f>
        <v>32424830</v>
      </c>
      <c r="W145" s="398">
        <f t="shared" si="5"/>
        <v>-67575170</v>
      </c>
      <c r="X145" s="402">
        <f t="shared" si="6"/>
        <v>-67.57517</v>
      </c>
      <c r="Y145" s="276"/>
      <c r="Z145" s="276"/>
      <c r="AA145" s="276"/>
      <c r="AB145" s="276"/>
      <c r="AC145" s="276"/>
      <c r="AD145" s="276"/>
      <c r="AE145" s="276"/>
      <c r="AF145" s="276"/>
      <c r="AG145" s="276"/>
    </row>
    <row r="146" spans="1:33" s="267" customFormat="1" ht="0.75" customHeight="1">
      <c r="A146" s="368"/>
      <c r="B146" s="303"/>
      <c r="C146" s="303"/>
      <c r="D146" s="303"/>
      <c r="E146" s="369"/>
      <c r="F146" s="743"/>
      <c r="G146" s="744"/>
      <c r="H146" s="744"/>
      <c r="I146" s="744"/>
      <c r="J146" s="744"/>
      <c r="K146" s="744"/>
      <c r="L146" s="744"/>
      <c r="M146" s="744"/>
      <c r="N146" s="745"/>
      <c r="O146" s="747"/>
      <c r="P146" s="749"/>
      <c r="Q146" s="751"/>
      <c r="R146" s="737"/>
      <c r="S146" s="747"/>
      <c r="T146" s="749"/>
      <c r="U146" s="751"/>
      <c r="V146" s="737"/>
      <c r="W146" s="294"/>
      <c r="X146" s="294"/>
      <c r="Y146" s="294"/>
      <c r="Z146" s="294"/>
      <c r="AA146" s="294"/>
      <c r="AB146" s="294"/>
      <c r="AC146" s="294"/>
      <c r="AD146" s="294"/>
      <c r="AE146" s="294"/>
      <c r="AF146" s="294"/>
      <c r="AG146" s="294"/>
    </row>
    <row r="147" spans="1:33" s="267" customFormat="1">
      <c r="A147" s="333"/>
      <c r="B147" s="263"/>
      <c r="C147" s="263"/>
      <c r="D147" s="263"/>
      <c r="E147" s="322"/>
      <c r="F147" s="370"/>
      <c r="G147" s="370"/>
      <c r="H147" s="370"/>
      <c r="I147" s="370"/>
      <c r="J147" s="370"/>
      <c r="K147" s="370"/>
      <c r="L147" s="370"/>
      <c r="M147" s="370"/>
      <c r="N147" s="466"/>
      <c r="O147" s="371"/>
      <c r="P147" s="273"/>
      <c r="Q147" s="372"/>
      <c r="R147" s="370"/>
      <c r="S147" s="295"/>
      <c r="T147" s="294"/>
      <c r="U147" s="294"/>
      <c r="V147" s="294"/>
      <c r="W147" s="294"/>
      <c r="X147" s="474"/>
      <c r="Y147" s="294"/>
      <c r="Z147" s="294"/>
      <c r="AA147" s="294"/>
      <c r="AB147" s="294"/>
      <c r="AC147" s="294"/>
      <c r="AD147" s="294"/>
      <c r="AE147" s="294"/>
      <c r="AF147" s="294"/>
      <c r="AG147" s="294"/>
    </row>
    <row r="148" spans="1:33" s="267" customFormat="1" ht="15.75">
      <c r="A148" s="241" t="s">
        <v>221</v>
      </c>
      <c r="B148" s="303"/>
      <c r="C148" s="303"/>
      <c r="D148" s="303"/>
      <c r="E148" s="303"/>
      <c r="F148" s="303"/>
      <c r="G148" s="241"/>
      <c r="H148" s="303"/>
      <c r="I148" s="303"/>
      <c r="J148" s="303"/>
      <c r="K148" s="487"/>
      <c r="L148" s="487"/>
      <c r="M148" s="488"/>
      <c r="N148" s="489"/>
      <c r="O148" s="377"/>
      <c r="P148" s="377"/>
      <c r="Q148" s="377"/>
      <c r="R148" s="377"/>
      <c r="S148" s="475"/>
      <c r="T148" s="586" t="s">
        <v>215</v>
      </c>
      <c r="U148" s="586"/>
      <c r="V148" s="586"/>
      <c r="W148" s="586"/>
      <c r="X148" s="480"/>
      <c r="Y148" s="264"/>
      <c r="Z148" s="264"/>
      <c r="AA148" s="276"/>
      <c r="AB148" s="276"/>
      <c r="AC148" s="276"/>
      <c r="AD148" s="276"/>
      <c r="AE148" s="276"/>
      <c r="AF148" s="276"/>
      <c r="AG148" s="276"/>
    </row>
    <row r="149" spans="1:33" s="267" customFormat="1" ht="15.75">
      <c r="A149" s="131"/>
      <c r="B149" s="263"/>
      <c r="C149" s="263"/>
      <c r="D149" s="263"/>
      <c r="E149" s="263"/>
      <c r="F149" s="263"/>
      <c r="G149" s="134"/>
      <c r="H149" s="263"/>
      <c r="I149" s="263"/>
      <c r="J149" s="263"/>
      <c r="K149" s="373"/>
      <c r="L149" s="373"/>
      <c r="M149" s="377"/>
      <c r="N149" s="475"/>
      <c r="O149" s="377"/>
      <c r="P149" s="377"/>
      <c r="Q149" s="377"/>
      <c r="R149" s="377"/>
      <c r="S149" s="475"/>
      <c r="T149" s="465"/>
      <c r="U149" s="465"/>
      <c r="V149" s="465"/>
      <c r="W149" s="465"/>
      <c r="X149" s="480"/>
      <c r="Y149" s="264"/>
      <c r="Z149" s="264"/>
      <c r="AA149" s="276"/>
      <c r="AB149" s="276"/>
      <c r="AC149" s="276"/>
      <c r="AD149" s="276"/>
      <c r="AE149" s="276"/>
      <c r="AF149" s="276"/>
      <c r="AG149" s="276"/>
    </row>
    <row r="150" spans="1:33" s="267" customFormat="1" ht="15.75">
      <c r="A150" s="105" t="s">
        <v>81</v>
      </c>
      <c r="B150" s="9" t="s">
        <v>222</v>
      </c>
      <c r="C150" s="756" t="s">
        <v>223</v>
      </c>
      <c r="D150" s="756"/>
      <c r="E150" s="756"/>
      <c r="F150" s="756"/>
      <c r="G150" s="9"/>
      <c r="H150" s="9"/>
      <c r="I150" s="756"/>
      <c r="J150" s="756"/>
      <c r="K150" s="373"/>
      <c r="L150" s="373"/>
      <c r="M150" s="377"/>
      <c r="N150" s="475"/>
      <c r="O150" s="752" t="s">
        <v>217</v>
      </c>
      <c r="P150" s="752"/>
      <c r="Q150" s="752"/>
      <c r="R150" s="752"/>
      <c r="S150" s="753"/>
      <c r="T150" s="586" t="s">
        <v>43</v>
      </c>
      <c r="U150" s="586"/>
      <c r="V150" s="586"/>
      <c r="W150" s="586"/>
      <c r="X150" s="587"/>
      <c r="Y150" s="264"/>
      <c r="Z150" s="264"/>
      <c r="AA150" s="276"/>
      <c r="AB150" s="276"/>
      <c r="AC150" s="276"/>
      <c r="AD150" s="276"/>
      <c r="AE150" s="276"/>
      <c r="AF150" s="276"/>
      <c r="AG150" s="276"/>
    </row>
    <row r="151" spans="1:33" s="267" customFormat="1" ht="15.75">
      <c r="A151" s="105" t="s">
        <v>82</v>
      </c>
      <c r="B151" s="9" t="s">
        <v>222</v>
      </c>
      <c r="C151" s="760">
        <v>13193830</v>
      </c>
      <c r="D151" s="760"/>
      <c r="E151" s="760"/>
      <c r="F151" s="760"/>
      <c r="G151" s="9"/>
      <c r="H151" s="9"/>
      <c r="I151" s="756"/>
      <c r="J151" s="756"/>
      <c r="K151" s="373"/>
      <c r="L151" s="373"/>
      <c r="M151" s="376"/>
      <c r="N151" s="475"/>
      <c r="O151" s="752" t="s">
        <v>218</v>
      </c>
      <c r="P151" s="752"/>
      <c r="Q151" s="752"/>
      <c r="R151" s="752"/>
      <c r="S151" s="753"/>
      <c r="T151" s="586" t="s">
        <v>79</v>
      </c>
      <c r="U151" s="586"/>
      <c r="V151" s="586"/>
      <c r="W151" s="586"/>
      <c r="X151" s="587"/>
      <c r="Y151" s="264"/>
      <c r="Z151" s="264"/>
      <c r="AA151" s="378"/>
      <c r="AB151" s="378"/>
      <c r="AC151" s="378"/>
      <c r="AD151" s="378"/>
      <c r="AE151" s="378"/>
      <c r="AF151" s="378"/>
      <c r="AG151" s="378"/>
    </row>
    <row r="152" spans="1:33" s="267" customFormat="1" ht="12.75" customHeight="1">
      <c r="A152" s="105" t="s">
        <v>83</v>
      </c>
      <c r="B152" s="9" t="s">
        <v>222</v>
      </c>
      <c r="C152" s="760">
        <v>11795000</v>
      </c>
      <c r="D152" s="760"/>
      <c r="E152" s="760"/>
      <c r="F152" s="760"/>
      <c r="G152" s="9"/>
      <c r="H152" s="9"/>
      <c r="I152" s="756"/>
      <c r="J152" s="756"/>
      <c r="K152" s="379"/>
      <c r="L152" s="375"/>
      <c r="M152" s="376"/>
      <c r="N152" s="476"/>
      <c r="O152" s="752" t="s">
        <v>219</v>
      </c>
      <c r="P152" s="752"/>
      <c r="Q152" s="752"/>
      <c r="R152" s="752"/>
      <c r="S152" s="753"/>
      <c r="T152" s="586" t="s">
        <v>40</v>
      </c>
      <c r="U152" s="586"/>
      <c r="V152" s="586"/>
      <c r="W152" s="586"/>
      <c r="X152" s="587"/>
      <c r="Y152" s="294"/>
      <c r="Z152" s="294"/>
      <c r="AA152" s="294"/>
      <c r="AB152" s="294"/>
      <c r="AC152" s="294"/>
      <c r="AD152" s="294"/>
      <c r="AE152" s="294"/>
      <c r="AF152" s="294"/>
      <c r="AG152" s="294"/>
    </row>
    <row r="153" spans="1:33" s="267" customFormat="1" ht="14.25" customHeight="1">
      <c r="A153" s="105" t="s">
        <v>84</v>
      </c>
      <c r="B153" s="61" t="s">
        <v>222</v>
      </c>
      <c r="C153" s="761">
        <v>7436000</v>
      </c>
      <c r="D153" s="761"/>
      <c r="E153" s="761"/>
      <c r="F153" s="761"/>
      <c r="G153" s="9"/>
      <c r="H153" s="9"/>
      <c r="I153" s="756"/>
      <c r="J153" s="756"/>
      <c r="K153" s="379"/>
      <c r="L153" s="375"/>
      <c r="M153" s="380"/>
      <c r="N153" s="476"/>
      <c r="O153" s="505"/>
      <c r="P153" s="506"/>
      <c r="Q153" s="507"/>
      <c r="R153" s="508"/>
      <c r="S153" s="509"/>
      <c r="T153" s="188"/>
      <c r="U153" s="101"/>
      <c r="V153" s="187"/>
      <c r="W153" s="189"/>
      <c r="X153" s="479"/>
      <c r="Y153" s="381"/>
      <c r="Z153" s="381"/>
      <c r="AA153" s="381"/>
      <c r="AB153" s="381"/>
      <c r="AC153" s="381"/>
      <c r="AD153" s="381"/>
      <c r="AE153" s="381"/>
      <c r="AF153" s="381"/>
      <c r="AG153" s="381"/>
    </row>
    <row r="154" spans="1:33" s="267" customFormat="1" ht="12.95" customHeight="1">
      <c r="A154" s="490"/>
      <c r="B154" s="79"/>
      <c r="C154" s="760">
        <f>SUM(C150:C153)</f>
        <v>32424830</v>
      </c>
      <c r="D154" s="760"/>
      <c r="E154" s="760"/>
      <c r="F154" s="760"/>
      <c r="G154" s="374"/>
      <c r="H154" s="79"/>
      <c r="I154" s="757"/>
      <c r="J154" s="757"/>
      <c r="K154" s="379"/>
      <c r="L154" s="375"/>
      <c r="M154" s="470"/>
      <c r="N154" s="477"/>
      <c r="O154" s="510"/>
      <c r="P154" s="511"/>
      <c r="Q154" s="507"/>
      <c r="R154" s="512"/>
      <c r="S154" s="509"/>
      <c r="T154" s="190"/>
      <c r="U154" s="102"/>
      <c r="V154" s="187"/>
      <c r="W154" s="192"/>
      <c r="X154" s="479"/>
      <c r="Y154" s="381"/>
      <c r="Z154" s="381"/>
      <c r="AA154" s="381"/>
      <c r="AB154" s="381"/>
      <c r="AC154" s="381"/>
      <c r="AD154" s="381"/>
      <c r="AE154" s="381"/>
      <c r="AF154" s="381"/>
      <c r="AG154" s="381"/>
    </row>
    <row r="155" spans="1:33" s="267" customFormat="1" ht="13.5" customHeight="1">
      <c r="A155" s="333"/>
      <c r="B155" s="263"/>
      <c r="C155" s="263"/>
      <c r="D155" s="263"/>
      <c r="E155" s="263"/>
      <c r="F155" s="263"/>
      <c r="G155" s="263"/>
      <c r="H155" s="263"/>
      <c r="I155" s="263"/>
      <c r="J155" s="263"/>
      <c r="K155" s="382"/>
      <c r="L155" s="382"/>
      <c r="M155" s="377"/>
      <c r="N155" s="475"/>
      <c r="O155" s="510"/>
      <c r="P155" s="511"/>
      <c r="Q155" s="507"/>
      <c r="R155" s="512"/>
      <c r="S155" s="509"/>
      <c r="T155" s="190"/>
      <c r="U155" s="102"/>
      <c r="V155" s="187"/>
      <c r="W155" s="192"/>
      <c r="X155" s="475"/>
      <c r="Y155" s="377"/>
      <c r="Z155" s="377"/>
      <c r="AA155" s="377"/>
      <c r="AB155" s="377"/>
      <c r="AC155" s="377"/>
      <c r="AD155" s="377"/>
      <c r="AE155" s="377"/>
      <c r="AF155" s="377"/>
      <c r="AG155" s="377"/>
    </row>
    <row r="156" spans="1:33" s="267" customFormat="1" ht="13.5" customHeight="1">
      <c r="A156" s="333"/>
      <c r="B156" s="263"/>
      <c r="C156" s="263"/>
      <c r="D156" s="263"/>
      <c r="E156" s="263"/>
      <c r="F156" s="263"/>
      <c r="G156" s="263"/>
      <c r="H156" s="263"/>
      <c r="I156" s="263"/>
      <c r="J156" s="263"/>
      <c r="K156" s="373"/>
      <c r="L156" s="373"/>
      <c r="M156" s="377"/>
      <c r="N156" s="475"/>
      <c r="O156" s="758" t="s">
        <v>220</v>
      </c>
      <c r="P156" s="758"/>
      <c r="Q156" s="758"/>
      <c r="R156" s="758"/>
      <c r="S156" s="759"/>
      <c r="T156" s="607" t="s">
        <v>136</v>
      </c>
      <c r="U156" s="607"/>
      <c r="V156" s="607"/>
      <c r="W156" s="607"/>
      <c r="X156" s="608"/>
      <c r="Y156" s="425"/>
      <c r="Z156" s="425"/>
      <c r="AA156" s="425"/>
      <c r="AB156" s="425"/>
      <c r="AC156" s="425"/>
      <c r="AD156" s="425"/>
      <c r="AE156" s="425"/>
      <c r="AF156" s="425"/>
      <c r="AG156" s="425"/>
    </row>
    <row r="157" spans="1:33" s="267" customFormat="1" ht="12" customHeight="1">
      <c r="A157" s="333"/>
      <c r="B157" s="263"/>
      <c r="C157" s="263"/>
      <c r="D157" s="263" t="s">
        <v>68</v>
      </c>
      <c r="E157" s="263"/>
      <c r="F157" s="263"/>
      <c r="G157" s="263"/>
      <c r="H157" s="263"/>
      <c r="I157" s="263"/>
      <c r="J157" s="263"/>
      <c r="K157" s="383"/>
      <c r="L157" s="383"/>
      <c r="M157" s="383"/>
      <c r="N157" s="478"/>
      <c r="O157" s="752" t="s">
        <v>178</v>
      </c>
      <c r="P157" s="752"/>
      <c r="Q157" s="752"/>
      <c r="R157" s="752"/>
      <c r="S157" s="753"/>
      <c r="T157" s="586" t="s">
        <v>216</v>
      </c>
      <c r="U157" s="586"/>
      <c r="V157" s="586"/>
      <c r="W157" s="586"/>
      <c r="X157" s="587"/>
      <c r="Y157" s="425"/>
      <c r="Z157" s="425"/>
      <c r="AA157" s="425"/>
      <c r="AB157" s="425"/>
      <c r="AC157" s="425"/>
      <c r="AD157" s="425"/>
      <c r="AE157" s="425"/>
      <c r="AF157" s="425"/>
      <c r="AG157" s="425"/>
    </row>
    <row r="158" spans="1:33">
      <c r="A158" s="491"/>
      <c r="B158" s="482"/>
      <c r="C158" s="482"/>
      <c r="D158" s="482"/>
      <c r="E158" s="482"/>
      <c r="F158" s="482"/>
      <c r="G158" s="481"/>
      <c r="H158" s="482"/>
      <c r="I158" s="482"/>
      <c r="J158" s="482"/>
      <c r="K158" s="482"/>
      <c r="L158" s="482"/>
      <c r="M158" s="482"/>
      <c r="N158" s="483"/>
      <c r="O158" s="484"/>
      <c r="P158" s="484"/>
      <c r="Q158" s="484"/>
      <c r="R158" s="485"/>
      <c r="S158" s="486"/>
      <c r="T158" s="485"/>
      <c r="U158" s="485"/>
      <c r="V158" s="242"/>
      <c r="W158" s="242"/>
      <c r="X158" s="243"/>
    </row>
    <row r="159" spans="1:33">
      <c r="A159" s="232"/>
      <c r="B159" s="232"/>
      <c r="C159" s="232"/>
      <c r="D159" s="232"/>
      <c r="E159" s="232"/>
      <c r="F159" s="232"/>
      <c r="G159" s="472"/>
      <c r="H159" s="232"/>
      <c r="I159" s="232"/>
      <c r="J159" s="232"/>
      <c r="K159" s="232"/>
      <c r="L159" s="232"/>
      <c r="M159" s="384"/>
      <c r="N159" s="384"/>
      <c r="O159" s="384"/>
      <c r="P159" s="384"/>
      <c r="Q159" s="384"/>
      <c r="R159" s="384"/>
    </row>
    <row r="160" spans="1:33">
      <c r="A160" s="78"/>
      <c r="B160" s="20"/>
      <c r="C160" s="20"/>
      <c r="D160" s="20"/>
      <c r="E160" s="20"/>
      <c r="F160" s="20"/>
      <c r="G160" s="9"/>
      <c r="H160" s="41"/>
      <c r="I160" s="9"/>
      <c r="J160" s="9"/>
      <c r="K160" s="135"/>
      <c r="L160" s="9"/>
      <c r="M160" s="9"/>
      <c r="N160" s="101"/>
      <c r="O160" s="101"/>
      <c r="P160" s="101"/>
      <c r="Q160" s="101"/>
      <c r="R160" s="101"/>
    </row>
    <row r="161" spans="1:18">
      <c r="A161" s="78"/>
      <c r="B161" s="20"/>
      <c r="C161" s="20"/>
      <c r="D161" s="20"/>
      <c r="E161" s="20"/>
      <c r="F161" s="20"/>
      <c r="G161" s="9"/>
      <c r="H161" s="41"/>
      <c r="I161" s="9"/>
      <c r="J161" s="9"/>
      <c r="K161" s="41"/>
      <c r="L161" s="9"/>
      <c r="M161" s="9"/>
      <c r="N161" s="101"/>
      <c r="O161" s="101"/>
      <c r="P161" s="101"/>
      <c r="Q161" s="101"/>
      <c r="R161" s="101"/>
    </row>
    <row r="162" spans="1:18">
      <c r="A162" s="78"/>
      <c r="B162" s="9"/>
      <c r="C162" s="9"/>
      <c r="D162" s="9"/>
      <c r="E162" s="9"/>
      <c r="F162" s="9"/>
      <c r="G162" s="9"/>
      <c r="H162" s="41"/>
      <c r="I162" s="9"/>
      <c r="J162" s="9"/>
      <c r="K162" s="41"/>
      <c r="L162" s="28"/>
      <c r="M162" s="28"/>
      <c r="N162" s="31"/>
      <c r="O162" s="31"/>
      <c r="P162" s="31"/>
      <c r="Q162" s="31"/>
      <c r="R162" s="31"/>
    </row>
    <row r="163" spans="1:18">
      <c r="A163" s="78"/>
      <c r="B163" s="9"/>
      <c r="C163" s="9"/>
      <c r="D163" s="9"/>
      <c r="E163" s="9"/>
      <c r="F163" s="9"/>
      <c r="G163" s="9"/>
      <c r="H163" s="41"/>
      <c r="I163" s="9"/>
      <c r="J163" s="9"/>
      <c r="K163" s="135"/>
      <c r="L163" s="9"/>
      <c r="M163" s="9"/>
      <c r="N163" s="31"/>
      <c r="O163" s="31"/>
      <c r="P163" s="31"/>
      <c r="Q163" s="31"/>
      <c r="R163" s="31"/>
    </row>
    <row r="164" spans="1:18">
      <c r="A164" s="78"/>
      <c r="B164" s="9"/>
      <c r="C164" s="9"/>
      <c r="D164" s="9"/>
      <c r="E164" s="9"/>
      <c r="F164" s="9"/>
      <c r="G164" s="9"/>
      <c r="H164" s="41"/>
      <c r="I164" s="9"/>
      <c r="J164" s="9"/>
      <c r="K164" s="41"/>
      <c r="L164" s="9"/>
      <c r="M164" s="9"/>
      <c r="N164" s="464"/>
      <c r="O164" s="104"/>
      <c r="P164" s="104"/>
      <c r="Q164" s="104"/>
      <c r="R164" s="104"/>
    </row>
    <row r="165" spans="1:18">
      <c r="A165" s="78"/>
      <c r="B165" s="20"/>
      <c r="C165" s="20"/>
      <c r="D165" s="20"/>
      <c r="E165" s="20"/>
      <c r="F165" s="20"/>
      <c r="G165" s="9"/>
      <c r="H165" s="44"/>
      <c r="I165" s="9"/>
      <c r="J165" s="9"/>
      <c r="K165" s="11"/>
      <c r="L165" s="20"/>
      <c r="M165" s="20"/>
      <c r="N165" s="471"/>
      <c r="O165" s="471"/>
      <c r="P165" s="471"/>
      <c r="Q165" s="471"/>
      <c r="R165" s="471"/>
    </row>
    <row r="166" spans="1:18">
      <c r="A166" s="78"/>
      <c r="B166" s="9"/>
      <c r="C166" s="9"/>
      <c r="D166" s="9"/>
      <c r="E166" s="9"/>
      <c r="F166" s="9"/>
      <c r="G166" s="9"/>
      <c r="H166" s="41"/>
      <c r="I166" s="9"/>
      <c r="J166" s="9"/>
      <c r="K166" s="134"/>
      <c r="L166" s="134"/>
      <c r="M166" s="134"/>
      <c r="N166" s="101"/>
      <c r="O166" s="101"/>
      <c r="P166" s="101"/>
      <c r="Q166" s="101"/>
      <c r="R166" s="101"/>
    </row>
    <row r="167" spans="1:18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01"/>
      <c r="O167" s="101"/>
      <c r="P167" s="101"/>
      <c r="Q167" s="101"/>
      <c r="R167" s="101"/>
    </row>
  </sheetData>
  <mergeCells count="81">
    <mergeCell ref="C150:F150"/>
    <mergeCell ref="C151:F151"/>
    <mergeCell ref="C152:F152"/>
    <mergeCell ref="C153:F153"/>
    <mergeCell ref="C154:F154"/>
    <mergeCell ref="T156:X156"/>
    <mergeCell ref="T157:X157"/>
    <mergeCell ref="I150:J150"/>
    <mergeCell ref="I151:J151"/>
    <mergeCell ref="I152:J152"/>
    <mergeCell ref="I153:J153"/>
    <mergeCell ref="I154:J154"/>
    <mergeCell ref="O156:S156"/>
    <mergeCell ref="O157:S157"/>
    <mergeCell ref="S145:S146"/>
    <mergeCell ref="T145:T146"/>
    <mergeCell ref="U145:U146"/>
    <mergeCell ref="V145:V146"/>
    <mergeCell ref="V36:V37"/>
    <mergeCell ref="S36:U36"/>
    <mergeCell ref="T148:W148"/>
    <mergeCell ref="O150:S150"/>
    <mergeCell ref="O151:S151"/>
    <mergeCell ref="O152:S152"/>
    <mergeCell ref="T150:X150"/>
    <mergeCell ref="T151:X151"/>
    <mergeCell ref="T152:X152"/>
    <mergeCell ref="R145:R146"/>
    <mergeCell ref="F45:H45"/>
    <mergeCell ref="F145:N146"/>
    <mergeCell ref="O145:O146"/>
    <mergeCell ref="P145:P146"/>
    <mergeCell ref="Q145:Q146"/>
    <mergeCell ref="F127:N127"/>
    <mergeCell ref="A83:E83"/>
    <mergeCell ref="F83:N83"/>
    <mergeCell ref="G130:H130"/>
    <mergeCell ref="G131:H131"/>
    <mergeCell ref="F44:I44"/>
    <mergeCell ref="A127:E127"/>
    <mergeCell ref="A38:E38"/>
    <mergeCell ref="F38:N38"/>
    <mergeCell ref="F39:H39"/>
    <mergeCell ref="F40:H40"/>
    <mergeCell ref="F43:I43"/>
    <mergeCell ref="A42:E42"/>
    <mergeCell ref="F42:N42"/>
    <mergeCell ref="A6:X6"/>
    <mergeCell ref="P20:R20"/>
    <mergeCell ref="I10:R10"/>
    <mergeCell ref="I11:R11"/>
    <mergeCell ref="G13:J13"/>
    <mergeCell ref="G14:L14"/>
    <mergeCell ref="G15:J15"/>
    <mergeCell ref="B18:L18"/>
    <mergeCell ref="M18:R18"/>
    <mergeCell ref="B17:R17"/>
    <mergeCell ref="A16:X16"/>
    <mergeCell ref="S18:U18"/>
    <mergeCell ref="V18:X18"/>
    <mergeCell ref="S17:X17"/>
    <mergeCell ref="W35:X36"/>
    <mergeCell ref="V19:X19"/>
    <mergeCell ref="V20:X20"/>
    <mergeCell ref="S19:U19"/>
    <mergeCell ref="S20:U20"/>
    <mergeCell ref="A33:X33"/>
    <mergeCell ref="G32:R32"/>
    <mergeCell ref="A35:E37"/>
    <mergeCell ref="F35:N37"/>
    <mergeCell ref="O35:R35"/>
    <mergeCell ref="R36:R37"/>
    <mergeCell ref="O36:Q36"/>
    <mergeCell ref="S35:V35"/>
    <mergeCell ref="V2:X2"/>
    <mergeCell ref="V3:X3"/>
    <mergeCell ref="S2:U2"/>
    <mergeCell ref="S3:U3"/>
    <mergeCell ref="A5:X5"/>
    <mergeCell ref="A2:R2"/>
    <mergeCell ref="A3:R3"/>
  </mergeCells>
  <printOptions horizontalCentered="1"/>
  <pageMargins left="0.51181102362204722" right="0.31496062992125984" top="0.74803149606299213" bottom="0.74803149606299213" header="0.31496062992125984" footer="0.31496062992125984"/>
  <pageSetup paperSize="10001" scale="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61"/>
  <sheetViews>
    <sheetView tabSelected="1" topLeftCell="G1" workbookViewId="0">
      <selection activeCell="R62" sqref="R62"/>
    </sheetView>
  </sheetViews>
  <sheetFormatPr defaultRowHeight="15"/>
  <cols>
    <col min="1" max="1" width="17" style="139" customWidth="1"/>
    <col min="2" max="3" width="2.140625" style="139" customWidth="1"/>
    <col min="4" max="4" width="3.28515625" style="139" customWidth="1"/>
    <col min="5" max="5" width="3" style="139" customWidth="1"/>
    <col min="6" max="6" width="3.85546875" style="139" customWidth="1"/>
    <col min="7" max="7" width="15.85546875" style="139" customWidth="1"/>
    <col min="8" max="9" width="7" style="139" customWidth="1"/>
    <col min="10" max="10" width="5.28515625" style="139" customWidth="1"/>
    <col min="11" max="11" width="4.28515625" style="139" customWidth="1"/>
    <col min="12" max="12" width="3.85546875" style="139" customWidth="1"/>
    <col min="13" max="13" width="4.140625" style="139" customWidth="1"/>
    <col min="14" max="14" width="4.42578125" style="139" customWidth="1"/>
    <col min="15" max="16" width="5.85546875" style="139" customWidth="1"/>
    <col min="17" max="17" width="10.28515625" style="139" customWidth="1"/>
    <col min="18" max="18" width="18" style="139" customWidth="1"/>
    <col min="19" max="19" width="11.42578125" style="139" customWidth="1"/>
    <col min="20" max="21" width="9.140625" style="139"/>
    <col min="22" max="22" width="11" style="139" customWidth="1"/>
    <col min="23" max="23" width="12.28515625" style="139" bestFit="1" customWidth="1"/>
    <col min="24" max="24" width="9.42578125" style="139" customWidth="1"/>
    <col min="25" max="25" width="9.140625" style="139"/>
    <col min="26" max="26" width="11.5703125" style="139" bestFit="1" customWidth="1"/>
    <col min="27" max="16384" width="9.140625" style="139"/>
  </cols>
  <sheetData>
    <row r="1" spans="1:24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1:24" ht="16.5">
      <c r="A2" s="698" t="s">
        <v>228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  <c r="P2" s="699"/>
      <c r="Q2" s="699"/>
      <c r="R2" s="700"/>
      <c r="S2" s="693" t="s">
        <v>229</v>
      </c>
      <c r="T2" s="689"/>
      <c r="U2" s="690"/>
      <c r="V2" s="689" t="s">
        <v>78</v>
      </c>
      <c r="W2" s="689"/>
      <c r="X2" s="690"/>
    </row>
    <row r="3" spans="1:24" ht="16.5">
      <c r="A3" s="701" t="s">
        <v>0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3"/>
      <c r="S3" s="694" t="s">
        <v>208</v>
      </c>
      <c r="T3" s="691"/>
      <c r="U3" s="692"/>
      <c r="V3" s="691" t="s">
        <v>230</v>
      </c>
      <c r="W3" s="691"/>
      <c r="X3" s="692"/>
    </row>
    <row r="4" spans="1:24" ht="15.75">
      <c r="A4" s="494"/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16"/>
      <c r="R4" s="416"/>
      <c r="S4" s="419"/>
      <c r="T4" s="134"/>
      <c r="U4" s="134"/>
      <c r="V4" s="134"/>
      <c r="W4" s="134"/>
      <c r="X4" s="237"/>
    </row>
    <row r="5" spans="1:24" ht="16.5">
      <c r="A5" s="695" t="s">
        <v>184</v>
      </c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696"/>
      <c r="V5" s="696"/>
      <c r="W5" s="696"/>
      <c r="X5" s="697"/>
    </row>
    <row r="6" spans="1:24" ht="15.75">
      <c r="A6" s="714" t="s">
        <v>185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6"/>
    </row>
    <row r="7" spans="1:24" ht="15.75">
      <c r="A7" s="254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9"/>
      <c r="T7" s="419"/>
      <c r="U7" s="419"/>
      <c r="V7" s="419"/>
      <c r="W7" s="419"/>
      <c r="X7" s="392"/>
    </row>
    <row r="8" spans="1:24">
      <c r="A8" s="255" t="s">
        <v>1</v>
      </c>
      <c r="B8" s="31"/>
      <c r="C8" s="31"/>
      <c r="D8" s="31"/>
      <c r="E8" s="31"/>
      <c r="F8" s="498" t="s">
        <v>2</v>
      </c>
      <c r="G8" s="143" t="s">
        <v>65</v>
      </c>
      <c r="H8" s="104"/>
      <c r="I8" s="144" t="s">
        <v>69</v>
      </c>
      <c r="J8" s="144"/>
      <c r="K8" s="144"/>
      <c r="L8" s="144"/>
      <c r="M8" s="144"/>
      <c r="N8" s="144"/>
      <c r="O8" s="144"/>
      <c r="P8" s="144"/>
      <c r="Q8" s="144"/>
      <c r="R8" s="144"/>
      <c r="S8" s="134"/>
      <c r="T8" s="134"/>
      <c r="U8" s="134"/>
      <c r="V8" s="134"/>
      <c r="W8" s="134"/>
      <c r="X8" s="237"/>
    </row>
    <row r="9" spans="1:24">
      <c r="A9" s="255" t="s">
        <v>3</v>
      </c>
      <c r="B9" s="31"/>
      <c r="C9" s="31"/>
      <c r="D9" s="31"/>
      <c r="E9" s="31"/>
      <c r="F9" s="498" t="s">
        <v>2</v>
      </c>
      <c r="G9" s="143" t="s">
        <v>85</v>
      </c>
      <c r="H9" s="104"/>
      <c r="I9" s="144" t="s">
        <v>62</v>
      </c>
      <c r="J9" s="144"/>
      <c r="K9" s="144"/>
      <c r="L9" s="144"/>
      <c r="M9" s="144"/>
      <c r="N9" s="144"/>
      <c r="O9" s="144"/>
      <c r="P9" s="144"/>
      <c r="Q9" s="144"/>
      <c r="R9" s="144"/>
      <c r="S9" s="134"/>
      <c r="T9" s="134"/>
      <c r="U9" s="134"/>
      <c r="V9" s="134"/>
      <c r="W9" s="134"/>
      <c r="X9" s="237"/>
    </row>
    <row r="10" spans="1:24">
      <c r="A10" s="255" t="s">
        <v>4</v>
      </c>
      <c r="B10" s="31"/>
      <c r="C10" s="31"/>
      <c r="D10" s="31"/>
      <c r="E10" s="31"/>
      <c r="F10" s="498" t="s">
        <v>2</v>
      </c>
      <c r="G10" s="143" t="s">
        <v>111</v>
      </c>
      <c r="H10" s="104"/>
      <c r="I10" s="670" t="s">
        <v>48</v>
      </c>
      <c r="J10" s="670"/>
      <c r="K10" s="670"/>
      <c r="L10" s="670"/>
      <c r="M10" s="670"/>
      <c r="N10" s="670"/>
      <c r="O10" s="670"/>
      <c r="P10" s="670"/>
      <c r="Q10" s="670"/>
      <c r="R10" s="670"/>
      <c r="S10" s="134"/>
      <c r="T10" s="134"/>
      <c r="U10" s="134"/>
      <c r="V10" s="134"/>
      <c r="W10" s="134"/>
      <c r="X10" s="237"/>
    </row>
    <row r="11" spans="1:24">
      <c r="A11" s="256" t="s">
        <v>5</v>
      </c>
      <c r="B11" s="147"/>
      <c r="C11" s="31"/>
      <c r="D11" s="31"/>
      <c r="E11" s="147"/>
      <c r="F11" s="498" t="s">
        <v>2</v>
      </c>
      <c r="G11" s="143" t="s">
        <v>112</v>
      </c>
      <c r="H11" s="104"/>
      <c r="I11" s="672" t="s">
        <v>113</v>
      </c>
      <c r="J11" s="672"/>
      <c r="K11" s="672"/>
      <c r="L11" s="672"/>
      <c r="M11" s="672"/>
      <c r="N11" s="672"/>
      <c r="O11" s="672"/>
      <c r="P11" s="672"/>
      <c r="Q11" s="672"/>
      <c r="R11" s="672"/>
      <c r="S11" s="134"/>
      <c r="T11" s="134"/>
      <c r="U11" s="134"/>
      <c r="V11" s="134"/>
      <c r="W11" s="134"/>
      <c r="X11" s="237"/>
    </row>
    <row r="12" spans="1:24">
      <c r="A12" s="256" t="s">
        <v>6</v>
      </c>
      <c r="B12" s="147"/>
      <c r="C12" s="31"/>
      <c r="D12" s="31"/>
      <c r="E12" s="147"/>
      <c r="F12" s="498" t="s">
        <v>2</v>
      </c>
      <c r="G12" s="148" t="s">
        <v>49</v>
      </c>
      <c r="H12" s="104"/>
      <c r="I12" s="148"/>
      <c r="J12" s="104"/>
      <c r="K12" s="144"/>
      <c r="L12" s="144"/>
      <c r="M12" s="144"/>
      <c r="N12" s="148"/>
      <c r="O12" s="144"/>
      <c r="P12" s="144"/>
      <c r="Q12" s="144"/>
      <c r="R12" s="144"/>
      <c r="S12" s="134"/>
      <c r="T12" s="134"/>
      <c r="U12" s="134"/>
      <c r="V12" s="134"/>
      <c r="W12" s="134"/>
      <c r="X12" s="237"/>
    </row>
    <row r="13" spans="1:24">
      <c r="A13" s="256" t="s">
        <v>193</v>
      </c>
      <c r="B13" s="147"/>
      <c r="C13" s="31"/>
      <c r="D13" s="31"/>
      <c r="E13" s="147"/>
      <c r="F13" s="498" t="s">
        <v>2</v>
      </c>
      <c r="G13" s="652" t="s">
        <v>200</v>
      </c>
      <c r="H13" s="652"/>
      <c r="I13" s="652"/>
      <c r="J13" s="652"/>
      <c r="K13" s="149"/>
      <c r="L13" s="149"/>
      <c r="M13" s="149"/>
      <c r="N13" s="149"/>
      <c r="O13" s="144"/>
      <c r="P13" s="144"/>
      <c r="Q13" s="144"/>
      <c r="R13" s="144"/>
      <c r="S13" s="134"/>
      <c r="T13" s="134"/>
      <c r="U13" s="134"/>
      <c r="V13" s="134"/>
      <c r="W13" s="134"/>
      <c r="X13" s="237"/>
    </row>
    <row r="14" spans="1:24">
      <c r="A14" s="256" t="s">
        <v>194</v>
      </c>
      <c r="B14" s="147"/>
      <c r="C14" s="31"/>
      <c r="D14" s="31"/>
      <c r="E14" s="147"/>
      <c r="F14" s="498" t="s">
        <v>2</v>
      </c>
      <c r="G14" s="652" t="s">
        <v>231</v>
      </c>
      <c r="H14" s="652"/>
      <c r="I14" s="652"/>
      <c r="J14" s="652"/>
      <c r="K14" s="652"/>
      <c r="L14" s="652"/>
      <c r="M14" s="10"/>
      <c r="N14" s="10"/>
      <c r="O14" s="144"/>
      <c r="P14" s="144"/>
      <c r="Q14" s="144"/>
      <c r="R14" s="144"/>
      <c r="S14" s="134"/>
      <c r="T14" s="134"/>
      <c r="U14" s="134"/>
      <c r="V14" s="134"/>
      <c r="W14" s="134"/>
      <c r="X14" s="237"/>
    </row>
    <row r="15" spans="1:24">
      <c r="A15" s="417" t="s">
        <v>195</v>
      </c>
      <c r="B15" s="120"/>
      <c r="C15" s="120"/>
      <c r="D15" s="120"/>
      <c r="E15" s="415"/>
      <c r="F15" s="496" t="s">
        <v>2</v>
      </c>
      <c r="G15" s="717" t="s">
        <v>201</v>
      </c>
      <c r="H15" s="717"/>
      <c r="I15" s="717"/>
      <c r="J15" s="717"/>
      <c r="K15" s="120"/>
      <c r="L15" s="120"/>
      <c r="M15" s="120"/>
      <c r="N15" s="120"/>
      <c r="O15" s="120"/>
      <c r="P15" s="120"/>
      <c r="Q15" s="120"/>
      <c r="R15" s="120"/>
      <c r="S15" s="242"/>
      <c r="T15" s="242"/>
      <c r="U15" s="242"/>
      <c r="V15" s="242"/>
      <c r="W15" s="242"/>
      <c r="X15" s="243"/>
    </row>
    <row r="16" spans="1:24">
      <c r="A16" s="719" t="s">
        <v>55</v>
      </c>
      <c r="B16" s="654"/>
      <c r="C16" s="654"/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4"/>
      <c r="U16" s="654"/>
      <c r="V16" s="654"/>
      <c r="W16" s="654"/>
      <c r="X16" s="720"/>
    </row>
    <row r="17" spans="1:24">
      <c r="A17" s="503" t="s">
        <v>7</v>
      </c>
      <c r="B17" s="718" t="s">
        <v>8</v>
      </c>
      <c r="C17" s="583"/>
      <c r="D17" s="583"/>
      <c r="E17" s="583"/>
      <c r="F17" s="583"/>
      <c r="G17" s="583"/>
      <c r="H17" s="583"/>
      <c r="I17" s="583"/>
      <c r="J17" s="583"/>
      <c r="K17" s="583"/>
      <c r="L17" s="583"/>
      <c r="M17" s="583"/>
      <c r="N17" s="583"/>
      <c r="O17" s="583"/>
      <c r="P17" s="583"/>
      <c r="Q17" s="583"/>
      <c r="R17" s="584"/>
      <c r="S17" s="721" t="s">
        <v>9</v>
      </c>
      <c r="T17" s="722"/>
      <c r="U17" s="722"/>
      <c r="V17" s="722"/>
      <c r="W17" s="722"/>
      <c r="X17" s="723"/>
    </row>
    <row r="18" spans="1:24">
      <c r="A18" s="411"/>
      <c r="B18" s="656" t="s">
        <v>205</v>
      </c>
      <c r="C18" s="657"/>
      <c r="D18" s="657"/>
      <c r="E18" s="657"/>
      <c r="F18" s="657"/>
      <c r="G18" s="657"/>
      <c r="H18" s="657"/>
      <c r="I18" s="657"/>
      <c r="J18" s="657"/>
      <c r="K18" s="657"/>
      <c r="L18" s="658"/>
      <c r="M18" s="656" t="s">
        <v>206</v>
      </c>
      <c r="N18" s="657"/>
      <c r="O18" s="657"/>
      <c r="P18" s="657"/>
      <c r="Q18" s="657"/>
      <c r="R18" s="658"/>
      <c r="S18" s="721" t="s">
        <v>205</v>
      </c>
      <c r="T18" s="722"/>
      <c r="U18" s="722"/>
      <c r="V18" s="722" t="s">
        <v>206</v>
      </c>
      <c r="W18" s="722"/>
      <c r="X18" s="723"/>
    </row>
    <row r="19" spans="1:24">
      <c r="A19" s="157" t="s">
        <v>10</v>
      </c>
      <c r="B19" s="153" t="s">
        <v>24</v>
      </c>
      <c r="C19" s="116" t="s">
        <v>207</v>
      </c>
      <c r="D19" s="410"/>
      <c r="E19" s="410"/>
      <c r="F19" s="410"/>
      <c r="G19" s="410"/>
      <c r="H19" s="410"/>
      <c r="I19" s="410"/>
      <c r="J19" s="410"/>
      <c r="K19" s="410"/>
      <c r="L19" s="410"/>
      <c r="M19" s="153" t="s">
        <v>24</v>
      </c>
      <c r="N19" s="116" t="s">
        <v>207</v>
      </c>
      <c r="O19" s="410"/>
      <c r="P19" s="414"/>
      <c r="Q19" s="422"/>
      <c r="R19" s="423"/>
      <c r="S19" s="661" t="s">
        <v>156</v>
      </c>
      <c r="T19" s="662"/>
      <c r="U19" s="708"/>
      <c r="V19" s="661" t="s">
        <v>156</v>
      </c>
      <c r="W19" s="662"/>
      <c r="X19" s="708"/>
    </row>
    <row r="20" spans="1:24">
      <c r="A20" s="247" t="s">
        <v>11</v>
      </c>
      <c r="B20" s="247" t="s">
        <v>197</v>
      </c>
      <c r="C20" s="248" t="s">
        <v>188</v>
      </c>
      <c r="D20" s="248"/>
      <c r="E20" s="248"/>
      <c r="F20" s="248"/>
      <c r="G20" s="248"/>
      <c r="H20" s="413"/>
      <c r="I20" s="248"/>
      <c r="J20" s="248"/>
      <c r="K20" s="248"/>
      <c r="L20" s="248"/>
      <c r="M20" s="247" t="s">
        <v>197</v>
      </c>
      <c r="N20" s="248" t="s">
        <v>188</v>
      </c>
      <c r="O20" s="248"/>
      <c r="P20" s="710"/>
      <c r="Q20" s="710"/>
      <c r="R20" s="711"/>
      <c r="S20" s="709" t="s">
        <v>210</v>
      </c>
      <c r="T20" s="710"/>
      <c r="U20" s="711"/>
      <c r="V20" s="709" t="s">
        <v>231</v>
      </c>
      <c r="W20" s="710"/>
      <c r="X20" s="711"/>
    </row>
    <row r="21" spans="1:24">
      <c r="A21" s="252"/>
      <c r="B21" s="257" t="s">
        <v>198</v>
      </c>
      <c r="C21" s="246" t="s">
        <v>189</v>
      </c>
      <c r="D21" s="246"/>
      <c r="E21" s="246"/>
      <c r="F21" s="246"/>
      <c r="G21" s="246"/>
      <c r="H21" s="246"/>
      <c r="I21" s="246"/>
      <c r="J21" s="246"/>
      <c r="K21" s="246"/>
      <c r="L21" s="246"/>
      <c r="M21" s="257" t="s">
        <v>198</v>
      </c>
      <c r="N21" s="246" t="s">
        <v>189</v>
      </c>
      <c r="O21" s="246"/>
      <c r="P21" s="407"/>
      <c r="Q21" s="249"/>
      <c r="R21" s="250"/>
      <c r="S21" s="258" t="s">
        <v>214</v>
      </c>
      <c r="T21" s="249"/>
      <c r="U21" s="250"/>
      <c r="V21" s="258" t="s">
        <v>251</v>
      </c>
      <c r="W21" s="249"/>
      <c r="X21" s="250"/>
    </row>
    <row r="22" spans="1:24">
      <c r="A22" s="157" t="s">
        <v>12</v>
      </c>
      <c r="B22" s="157">
        <v>1</v>
      </c>
      <c r="C22" s="424" t="s">
        <v>24</v>
      </c>
      <c r="D22" s="116"/>
      <c r="E22" s="116"/>
      <c r="F22" s="116"/>
      <c r="G22" s="116"/>
      <c r="H22" s="116"/>
      <c r="I22" s="116"/>
      <c r="J22" s="116"/>
      <c r="K22" s="31"/>
      <c r="L22" s="31"/>
      <c r="M22" s="157">
        <v>1</v>
      </c>
      <c r="N22" s="116" t="s">
        <v>144</v>
      </c>
      <c r="O22" s="116"/>
      <c r="P22" s="101"/>
      <c r="Q22" s="101"/>
      <c r="R22" s="108"/>
      <c r="S22" s="430" t="s">
        <v>24</v>
      </c>
      <c r="T22" s="101"/>
      <c r="U22" s="108"/>
      <c r="V22" s="118" t="s">
        <v>237</v>
      </c>
      <c r="W22" s="101"/>
      <c r="X22" s="108"/>
    </row>
    <row r="23" spans="1:24">
      <c r="A23" s="157"/>
      <c r="B23" s="157">
        <v>2</v>
      </c>
      <c r="C23" s="116" t="s">
        <v>145</v>
      </c>
      <c r="D23" s="116"/>
      <c r="E23" s="116"/>
      <c r="F23" s="116"/>
      <c r="G23" s="116"/>
      <c r="H23" s="116"/>
      <c r="I23" s="116"/>
      <c r="J23" s="116"/>
      <c r="K23" s="31"/>
      <c r="L23" s="31"/>
      <c r="M23" s="157">
        <v>2</v>
      </c>
      <c r="N23" s="116" t="s">
        <v>233</v>
      </c>
      <c r="O23" s="116"/>
      <c r="P23" s="101"/>
      <c r="Q23" s="116"/>
      <c r="R23" s="117"/>
      <c r="S23" s="118" t="s">
        <v>211</v>
      </c>
      <c r="T23" s="116"/>
      <c r="U23" s="117"/>
      <c r="V23" s="118" t="s">
        <v>157</v>
      </c>
      <c r="W23" s="116"/>
      <c r="X23" s="117"/>
    </row>
    <row r="24" spans="1:24">
      <c r="A24" s="157"/>
      <c r="B24" s="157"/>
      <c r="C24" s="116"/>
      <c r="D24" s="116"/>
      <c r="E24" s="116"/>
      <c r="F24" s="116"/>
      <c r="G24" s="116"/>
      <c r="H24" s="116"/>
      <c r="I24" s="116"/>
      <c r="J24" s="116"/>
      <c r="K24" s="31"/>
      <c r="L24" s="31"/>
      <c r="M24" s="157"/>
      <c r="N24" s="116" t="s">
        <v>232</v>
      </c>
      <c r="O24" s="116"/>
      <c r="P24" s="101"/>
      <c r="Q24" s="116"/>
      <c r="R24" s="117"/>
      <c r="S24" s="118"/>
      <c r="T24" s="116"/>
      <c r="U24" s="117"/>
      <c r="V24" s="118"/>
      <c r="W24" s="116"/>
      <c r="X24" s="117"/>
    </row>
    <row r="25" spans="1:24">
      <c r="A25" s="157"/>
      <c r="B25" s="157">
        <v>3</v>
      </c>
      <c r="C25" s="424" t="s">
        <v>24</v>
      </c>
      <c r="D25" s="116"/>
      <c r="E25" s="116"/>
      <c r="F25" s="116"/>
      <c r="G25" s="116"/>
      <c r="H25" s="116"/>
      <c r="I25" s="116"/>
      <c r="J25" s="116"/>
      <c r="K25" s="31"/>
      <c r="L25" s="31"/>
      <c r="M25" s="157">
        <v>3</v>
      </c>
      <c r="N25" s="116" t="s">
        <v>141</v>
      </c>
      <c r="O25" s="116"/>
      <c r="P25" s="101"/>
      <c r="Q25" s="116"/>
      <c r="R25" s="117"/>
      <c r="S25" s="430" t="s">
        <v>24</v>
      </c>
      <c r="T25" s="116"/>
      <c r="U25" s="117"/>
      <c r="V25" s="118" t="s">
        <v>238</v>
      </c>
      <c r="W25" s="116"/>
      <c r="X25" s="117"/>
    </row>
    <row r="26" spans="1:24">
      <c r="A26" s="157"/>
      <c r="B26" s="157">
        <v>4</v>
      </c>
      <c r="C26" s="116" t="s">
        <v>87</v>
      </c>
      <c r="D26" s="116"/>
      <c r="E26" s="116"/>
      <c r="F26" s="116"/>
      <c r="G26" s="116"/>
      <c r="H26" s="116"/>
      <c r="I26" s="116"/>
      <c r="J26" s="116"/>
      <c r="K26" s="31"/>
      <c r="L26" s="31"/>
      <c r="M26" s="157">
        <v>4</v>
      </c>
      <c r="N26" s="116" t="s">
        <v>235</v>
      </c>
      <c r="O26" s="116"/>
      <c r="P26" s="101"/>
      <c r="Q26" s="116"/>
      <c r="R26" s="117"/>
      <c r="S26" s="118" t="s">
        <v>212</v>
      </c>
      <c r="T26" s="116"/>
      <c r="U26" s="117"/>
      <c r="V26" s="118" t="s">
        <v>236</v>
      </c>
      <c r="W26" s="116"/>
      <c r="X26" s="117"/>
    </row>
    <row r="27" spans="1:24">
      <c r="A27" s="161"/>
      <c r="B27" s="161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61"/>
      <c r="N27" s="119" t="s">
        <v>234</v>
      </c>
      <c r="O27" s="120"/>
      <c r="P27" s="101"/>
      <c r="Q27" s="162"/>
      <c r="R27" s="251"/>
      <c r="S27" s="118"/>
      <c r="T27" s="162"/>
      <c r="U27" s="251"/>
      <c r="V27" s="118"/>
      <c r="W27" s="162"/>
      <c r="X27" s="251"/>
    </row>
    <row r="28" spans="1:24">
      <c r="A28" s="157" t="s">
        <v>13</v>
      </c>
      <c r="B28" s="157">
        <v>1</v>
      </c>
      <c r="C28" s="424" t="s">
        <v>24</v>
      </c>
      <c r="D28" s="116"/>
      <c r="E28" s="31"/>
      <c r="F28" s="31"/>
      <c r="G28" s="31"/>
      <c r="H28" s="31"/>
      <c r="I28" s="31"/>
      <c r="J28" s="31"/>
      <c r="K28" s="31"/>
      <c r="L28" s="31"/>
      <c r="M28" s="157">
        <v>1</v>
      </c>
      <c r="N28" s="518" t="s">
        <v>142</v>
      </c>
      <c r="O28" s="116"/>
      <c r="P28" s="408"/>
      <c r="Q28" s="31"/>
      <c r="R28" s="108"/>
      <c r="S28" s="431" t="s">
        <v>24</v>
      </c>
      <c r="T28" s="31"/>
      <c r="U28" s="108"/>
      <c r="V28" s="526">
        <v>1</v>
      </c>
      <c r="W28" s="31"/>
      <c r="X28" s="108"/>
    </row>
    <row r="29" spans="1:24">
      <c r="A29" s="157"/>
      <c r="B29" s="157">
        <v>2</v>
      </c>
      <c r="C29" s="116" t="s">
        <v>146</v>
      </c>
      <c r="D29" s="116"/>
      <c r="E29" s="31"/>
      <c r="F29" s="31"/>
      <c r="G29" s="31"/>
      <c r="H29" s="31"/>
      <c r="I29" s="31"/>
      <c r="J29" s="31"/>
      <c r="K29" s="31"/>
      <c r="L29" s="31"/>
      <c r="M29" s="157">
        <v>2</v>
      </c>
      <c r="N29" s="518" t="s">
        <v>146</v>
      </c>
      <c r="O29" s="116"/>
      <c r="P29" s="409"/>
      <c r="Q29" s="31"/>
      <c r="R29" s="499"/>
      <c r="S29" s="525">
        <v>1</v>
      </c>
      <c r="T29" s="31"/>
      <c r="U29" s="499"/>
      <c r="V29" s="525">
        <v>1</v>
      </c>
      <c r="W29" s="31"/>
      <c r="X29" s="499"/>
    </row>
    <row r="30" spans="1:24">
      <c r="A30" s="157"/>
      <c r="B30" s="157">
        <v>3</v>
      </c>
      <c r="C30" s="424" t="s">
        <v>24</v>
      </c>
      <c r="D30" s="116"/>
      <c r="E30" s="31"/>
      <c r="F30" s="31"/>
      <c r="G30" s="31"/>
      <c r="H30" s="31"/>
      <c r="I30" s="31"/>
      <c r="J30" s="31"/>
      <c r="K30" s="31"/>
      <c r="L30" s="31"/>
      <c r="M30" s="157">
        <v>3</v>
      </c>
      <c r="N30" s="116" t="s">
        <v>143</v>
      </c>
      <c r="O30" s="116"/>
      <c r="P30" s="409"/>
      <c r="Q30" s="31"/>
      <c r="R30" s="499"/>
      <c r="S30" s="432" t="s">
        <v>24</v>
      </c>
      <c r="T30" s="31"/>
      <c r="U30" s="499"/>
      <c r="V30" s="525">
        <v>1</v>
      </c>
      <c r="W30" s="31"/>
      <c r="X30" s="499"/>
    </row>
    <row r="31" spans="1:24">
      <c r="A31" s="157"/>
      <c r="B31" s="157">
        <v>4</v>
      </c>
      <c r="C31" s="116" t="s">
        <v>147</v>
      </c>
      <c r="D31" s="116"/>
      <c r="E31" s="31"/>
      <c r="F31" s="31"/>
      <c r="G31" s="31"/>
      <c r="H31" s="31"/>
      <c r="I31" s="31"/>
      <c r="J31" s="31"/>
      <c r="K31" s="31"/>
      <c r="L31" s="31"/>
      <c r="M31" s="157">
        <v>4</v>
      </c>
      <c r="N31" s="116" t="s">
        <v>147</v>
      </c>
      <c r="O31" s="116"/>
      <c r="P31" s="409"/>
      <c r="Q31" s="31"/>
      <c r="R31" s="499"/>
      <c r="S31" s="525">
        <v>1</v>
      </c>
      <c r="T31" s="31"/>
      <c r="U31" s="499"/>
      <c r="V31" s="525">
        <v>1</v>
      </c>
      <c r="W31" s="31"/>
      <c r="X31" s="499"/>
    </row>
    <row r="32" spans="1:24">
      <c r="A32" s="157"/>
      <c r="B32" s="157"/>
      <c r="C32" s="168"/>
      <c r="D32" s="120"/>
      <c r="E32" s="120"/>
      <c r="F32" s="120"/>
      <c r="G32" s="120"/>
      <c r="H32" s="120"/>
      <c r="I32" s="120"/>
      <c r="J32" s="120"/>
      <c r="K32" s="120"/>
      <c r="L32" s="120"/>
      <c r="M32" s="161"/>
      <c r="N32" s="120"/>
      <c r="O32" s="120"/>
      <c r="P32" s="409"/>
      <c r="Q32" s="120"/>
      <c r="R32" s="497"/>
      <c r="S32" s="420"/>
      <c r="T32" s="120"/>
      <c r="U32" s="497"/>
      <c r="V32" s="165"/>
      <c r="W32" s="120"/>
      <c r="X32" s="497"/>
    </row>
    <row r="33" spans="1:26">
      <c r="A33" s="253" t="s">
        <v>14</v>
      </c>
      <c r="B33" s="170"/>
      <c r="C33" s="170"/>
      <c r="D33" s="170"/>
      <c r="E33" s="170"/>
      <c r="F33" s="170"/>
      <c r="G33" s="650" t="s">
        <v>252</v>
      </c>
      <c r="H33" s="650"/>
      <c r="I33" s="650"/>
      <c r="J33" s="650"/>
      <c r="K33" s="650"/>
      <c r="L33" s="650"/>
      <c r="M33" s="650"/>
      <c r="N33" s="650"/>
      <c r="O33" s="650"/>
      <c r="P33" s="650"/>
      <c r="Q33" s="650"/>
      <c r="R33" s="650"/>
      <c r="S33" s="421"/>
      <c r="T33" s="421"/>
      <c r="U33" s="421"/>
      <c r="V33" s="421"/>
      <c r="W33" s="421"/>
      <c r="X33" s="433"/>
      <c r="Y33" s="131"/>
    </row>
    <row r="34" spans="1:26" ht="16.5">
      <c r="A34" s="695" t="s">
        <v>253</v>
      </c>
      <c r="B34" s="696"/>
      <c r="C34" s="696"/>
      <c r="D34" s="696"/>
      <c r="E34" s="696"/>
      <c r="F34" s="696"/>
      <c r="G34" s="696"/>
      <c r="H34" s="696"/>
      <c r="I34" s="696"/>
      <c r="J34" s="696"/>
      <c r="K34" s="696"/>
      <c r="L34" s="696"/>
      <c r="M34" s="696"/>
      <c r="N34" s="696"/>
      <c r="O34" s="696"/>
      <c r="P34" s="696"/>
      <c r="Q34" s="696"/>
      <c r="R34" s="696"/>
      <c r="S34" s="696"/>
      <c r="T34" s="696"/>
      <c r="U34" s="696"/>
      <c r="V34" s="696"/>
      <c r="W34" s="696"/>
      <c r="X34" s="697"/>
      <c r="Y34" s="131"/>
    </row>
    <row r="35" spans="1:26">
      <c r="A35" s="161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1"/>
      <c r="S35" s="134"/>
      <c r="X35" s="237"/>
      <c r="Y35" s="131"/>
    </row>
    <row r="36" spans="1:26" ht="15.75">
      <c r="A36" s="762" t="s">
        <v>15</v>
      </c>
      <c r="B36" s="628"/>
      <c r="C36" s="628"/>
      <c r="D36" s="628"/>
      <c r="E36" s="629"/>
      <c r="F36" s="636" t="s">
        <v>16</v>
      </c>
      <c r="G36" s="637"/>
      <c r="H36" s="637"/>
      <c r="I36" s="637"/>
      <c r="J36" s="637"/>
      <c r="K36" s="637"/>
      <c r="L36" s="637"/>
      <c r="M36" s="637"/>
      <c r="N36" s="638"/>
      <c r="O36" s="599" t="s">
        <v>205</v>
      </c>
      <c r="P36" s="597"/>
      <c r="Q36" s="597"/>
      <c r="R36" s="598"/>
      <c r="S36" s="599" t="s">
        <v>206</v>
      </c>
      <c r="T36" s="597"/>
      <c r="U36" s="597"/>
      <c r="V36" s="598"/>
      <c r="W36" s="704" t="s">
        <v>202</v>
      </c>
      <c r="X36" s="705"/>
      <c r="Y36" s="131"/>
    </row>
    <row r="37" spans="1:26" ht="15.75">
      <c r="A37" s="763"/>
      <c r="B37" s="631"/>
      <c r="C37" s="631"/>
      <c r="D37" s="631"/>
      <c r="E37" s="632"/>
      <c r="F37" s="639"/>
      <c r="G37" s="640"/>
      <c r="H37" s="640"/>
      <c r="I37" s="640"/>
      <c r="J37" s="640"/>
      <c r="K37" s="640"/>
      <c r="L37" s="640"/>
      <c r="M37" s="640"/>
      <c r="N37" s="641"/>
      <c r="O37" s="599" t="s">
        <v>17</v>
      </c>
      <c r="P37" s="597"/>
      <c r="Q37" s="597"/>
      <c r="R37" s="712" t="s">
        <v>18</v>
      </c>
      <c r="S37" s="599" t="s">
        <v>17</v>
      </c>
      <c r="T37" s="597"/>
      <c r="U37" s="598"/>
      <c r="V37" s="754" t="s">
        <v>18</v>
      </c>
      <c r="W37" s="706"/>
      <c r="X37" s="707"/>
    </row>
    <row r="38" spans="1:26">
      <c r="A38" s="764"/>
      <c r="B38" s="634"/>
      <c r="C38" s="634"/>
      <c r="D38" s="634"/>
      <c r="E38" s="635"/>
      <c r="F38" s="642"/>
      <c r="G38" s="643"/>
      <c r="H38" s="643"/>
      <c r="I38" s="643"/>
      <c r="J38" s="643"/>
      <c r="K38" s="643"/>
      <c r="L38" s="643"/>
      <c r="M38" s="643"/>
      <c r="N38" s="644"/>
      <c r="O38" s="57" t="s">
        <v>19</v>
      </c>
      <c r="P38" s="58" t="s">
        <v>20</v>
      </c>
      <c r="Q38" s="404" t="s">
        <v>21</v>
      </c>
      <c r="R38" s="713"/>
      <c r="S38" s="57" t="s">
        <v>19</v>
      </c>
      <c r="T38" s="58" t="s">
        <v>20</v>
      </c>
      <c r="U38" s="59" t="s">
        <v>21</v>
      </c>
      <c r="V38" s="755"/>
      <c r="W38" s="405" t="s">
        <v>203</v>
      </c>
      <c r="X38" s="406" t="s">
        <v>204</v>
      </c>
    </row>
    <row r="39" spans="1:26" ht="15.75">
      <c r="A39" s="599">
        <v>1</v>
      </c>
      <c r="B39" s="597"/>
      <c r="C39" s="597"/>
      <c r="D39" s="597"/>
      <c r="E39" s="598"/>
      <c r="F39" s="599">
        <v>2</v>
      </c>
      <c r="G39" s="597"/>
      <c r="H39" s="597"/>
      <c r="I39" s="597"/>
      <c r="J39" s="597"/>
      <c r="K39" s="597"/>
      <c r="L39" s="597"/>
      <c r="M39" s="597"/>
      <c r="N39" s="598"/>
      <c r="O39" s="495">
        <v>3</v>
      </c>
      <c r="P39" s="173">
        <v>4</v>
      </c>
      <c r="Q39" s="495">
        <v>5</v>
      </c>
      <c r="R39" s="173">
        <v>6</v>
      </c>
      <c r="S39" s="495">
        <v>7</v>
      </c>
      <c r="T39" s="173">
        <v>8</v>
      </c>
      <c r="U39" s="495">
        <v>9</v>
      </c>
      <c r="V39" s="173">
        <v>10</v>
      </c>
      <c r="W39" s="405">
        <v>11</v>
      </c>
      <c r="X39" s="504">
        <v>12</v>
      </c>
    </row>
    <row r="40" spans="1:26" s="267" customFormat="1">
      <c r="A40" s="311" t="s">
        <v>114</v>
      </c>
      <c r="B40" s="260"/>
      <c r="C40" s="260"/>
      <c r="D40" s="260"/>
      <c r="E40" s="261"/>
      <c r="F40" s="724" t="s">
        <v>47</v>
      </c>
      <c r="G40" s="725"/>
      <c r="H40" s="725"/>
      <c r="I40" s="262"/>
      <c r="J40" s="263"/>
      <c r="K40" s="263"/>
      <c r="L40" s="263"/>
      <c r="M40" s="264"/>
      <c r="N40" s="263"/>
      <c r="O40" s="265"/>
      <c r="P40" s="266"/>
      <c r="Q40" s="264"/>
      <c r="R40" s="266"/>
      <c r="S40" s="265"/>
      <c r="T40" s="266"/>
      <c r="U40" s="264"/>
      <c r="V40" s="266"/>
      <c r="W40" s="396"/>
      <c r="X40" s="393"/>
    </row>
    <row r="41" spans="1:26" s="267" customFormat="1">
      <c r="A41" s="444" t="s">
        <v>114</v>
      </c>
      <c r="B41" s="445">
        <v>2</v>
      </c>
      <c r="C41" s="446"/>
      <c r="D41" s="445"/>
      <c r="E41" s="447"/>
      <c r="F41" s="726" t="s">
        <v>22</v>
      </c>
      <c r="G41" s="727"/>
      <c r="H41" s="727"/>
      <c r="I41" s="303"/>
      <c r="J41" s="303"/>
      <c r="K41" s="303"/>
      <c r="L41" s="303"/>
      <c r="M41" s="306"/>
      <c r="N41" s="303"/>
      <c r="O41" s="307"/>
      <c r="P41" s="309"/>
      <c r="Q41" s="306"/>
      <c r="R41" s="442">
        <f>R45</f>
        <v>32424830</v>
      </c>
      <c r="S41" s="307"/>
      <c r="T41" s="309"/>
      <c r="U41" s="306"/>
      <c r="V41" s="442">
        <f>V45</f>
        <v>132424830</v>
      </c>
      <c r="W41" s="442">
        <f>V41-R41</f>
        <v>100000000</v>
      </c>
      <c r="X41" s="560">
        <f>W41*100/R41</f>
        <v>308.40562618215733</v>
      </c>
      <c r="Z41" s="473"/>
    </row>
    <row r="42" spans="1:26" s="267" customFormat="1">
      <c r="A42" s="451"/>
      <c r="B42" s="445"/>
      <c r="C42" s="446"/>
      <c r="D42" s="445"/>
      <c r="E42" s="535"/>
      <c r="F42" s="520"/>
      <c r="G42" s="520"/>
      <c r="H42" s="520"/>
      <c r="I42" s="303"/>
      <c r="J42" s="303"/>
      <c r="K42" s="303"/>
      <c r="L42" s="303"/>
      <c r="M42" s="306"/>
      <c r="N42" s="303"/>
      <c r="O42" s="440"/>
      <c r="P42" s="306"/>
      <c r="Q42" s="306"/>
      <c r="R42" s="536"/>
      <c r="S42" s="440"/>
      <c r="T42" s="306"/>
      <c r="U42" s="306"/>
      <c r="V42" s="536"/>
      <c r="W42" s="306"/>
      <c r="X42" s="558"/>
      <c r="Z42" s="473"/>
    </row>
    <row r="43" spans="1:26" s="267" customFormat="1">
      <c r="A43" s="534"/>
      <c r="B43" s="445"/>
      <c r="C43" s="446"/>
      <c r="D43" s="445"/>
      <c r="E43" s="535"/>
      <c r="F43" s="519"/>
      <c r="G43" s="519"/>
      <c r="H43" s="519"/>
      <c r="I43" s="303"/>
      <c r="J43" s="303"/>
      <c r="K43" s="303"/>
      <c r="L43" s="303"/>
      <c r="M43" s="306"/>
      <c r="N43" s="303"/>
      <c r="O43" s="440"/>
      <c r="P43" s="306"/>
      <c r="Q43" s="306"/>
      <c r="R43" s="536"/>
      <c r="S43" s="440"/>
      <c r="T43" s="306"/>
      <c r="U43" s="306"/>
      <c r="V43" s="536"/>
      <c r="W43" s="399"/>
      <c r="X43" s="448"/>
      <c r="Z43" s="473"/>
    </row>
    <row r="44" spans="1:26" s="267" customFormat="1">
      <c r="A44" s="765">
        <v>1</v>
      </c>
      <c r="B44" s="766"/>
      <c r="C44" s="766"/>
      <c r="D44" s="766"/>
      <c r="E44" s="767"/>
      <c r="F44" s="730">
        <v>2</v>
      </c>
      <c r="G44" s="731"/>
      <c r="H44" s="731"/>
      <c r="I44" s="731"/>
      <c r="J44" s="731"/>
      <c r="K44" s="731"/>
      <c r="L44" s="731"/>
      <c r="M44" s="731"/>
      <c r="N44" s="732"/>
      <c r="O44" s="500">
        <v>3</v>
      </c>
      <c r="P44" s="435">
        <v>4</v>
      </c>
      <c r="Q44" s="500">
        <v>5</v>
      </c>
      <c r="R44" s="435">
        <v>6</v>
      </c>
      <c r="S44" s="500">
        <v>7</v>
      </c>
      <c r="T44" s="435">
        <v>8</v>
      </c>
      <c r="U44" s="500">
        <v>9</v>
      </c>
      <c r="V44" s="435">
        <v>10</v>
      </c>
      <c r="W44" s="435">
        <v>11</v>
      </c>
      <c r="X44" s="501">
        <v>12</v>
      </c>
    </row>
    <row r="45" spans="1:26" s="267" customFormat="1">
      <c r="A45" s="259" t="s">
        <v>114</v>
      </c>
      <c r="B45" s="270">
        <v>2</v>
      </c>
      <c r="C45" s="270">
        <v>2</v>
      </c>
      <c r="D45" s="270"/>
      <c r="E45" s="271"/>
      <c r="F45" s="728" t="s">
        <v>28</v>
      </c>
      <c r="G45" s="729"/>
      <c r="H45" s="729"/>
      <c r="I45" s="729"/>
      <c r="J45" s="263"/>
      <c r="K45" s="272"/>
      <c r="L45" s="273"/>
      <c r="M45" s="263"/>
      <c r="N45" s="272"/>
      <c r="O45" s="265"/>
      <c r="P45" s="274"/>
      <c r="Q45" s="275"/>
      <c r="R45" s="269">
        <f>R46+R71+R88+R109+R95</f>
        <v>32424830</v>
      </c>
      <c r="S45" s="265"/>
      <c r="T45" s="274"/>
      <c r="U45" s="275"/>
      <c r="V45" s="269">
        <f>V46+V71+V88+V109+V95</f>
        <v>132424830</v>
      </c>
      <c r="W45" s="269">
        <f t="shared" ref="W45:W101" si="0">V45-R45</f>
        <v>100000000</v>
      </c>
      <c r="X45" s="561">
        <f>W45*100/R45</f>
        <v>308.40562618215733</v>
      </c>
    </row>
    <row r="46" spans="1:26" s="267" customFormat="1">
      <c r="A46" s="259" t="s">
        <v>114</v>
      </c>
      <c r="B46" s="270">
        <v>2</v>
      </c>
      <c r="C46" s="270">
        <v>2</v>
      </c>
      <c r="D46" s="260" t="s">
        <v>23</v>
      </c>
      <c r="E46" s="271"/>
      <c r="F46" s="734" t="s">
        <v>29</v>
      </c>
      <c r="G46" s="735"/>
      <c r="H46" s="735"/>
      <c r="I46" s="735"/>
      <c r="J46" s="263"/>
      <c r="K46" s="263"/>
      <c r="L46" s="263"/>
      <c r="M46" s="263"/>
      <c r="N46" s="273"/>
      <c r="O46" s="265"/>
      <c r="P46" s="274"/>
      <c r="Q46" s="275"/>
      <c r="R46" s="269">
        <f>R47</f>
        <v>0</v>
      </c>
      <c r="S46" s="265"/>
      <c r="T46" s="274"/>
      <c r="U46" s="275"/>
      <c r="V46" s="269">
        <f>V47</f>
        <v>6958675</v>
      </c>
      <c r="W46" s="269">
        <f t="shared" si="0"/>
        <v>6958675</v>
      </c>
      <c r="X46" s="561"/>
    </row>
    <row r="47" spans="1:26" s="267" customFormat="1">
      <c r="A47" s="259" t="s">
        <v>114</v>
      </c>
      <c r="B47" s="270">
        <v>2</v>
      </c>
      <c r="C47" s="270">
        <v>2</v>
      </c>
      <c r="D47" s="260" t="s">
        <v>23</v>
      </c>
      <c r="E47" s="277" t="s">
        <v>23</v>
      </c>
      <c r="F47" s="738" t="s">
        <v>30</v>
      </c>
      <c r="G47" s="739"/>
      <c r="H47" s="739"/>
      <c r="I47" s="263"/>
      <c r="J47" s="263"/>
      <c r="K47" s="272"/>
      <c r="L47" s="273"/>
      <c r="M47" s="263"/>
      <c r="N47" s="272"/>
      <c r="O47" s="265"/>
      <c r="P47" s="274"/>
      <c r="Q47" s="266"/>
      <c r="R47" s="278">
        <f>SUM(R48:R61)+R62+R63+R64+R65+R66+R67+R68+R69</f>
        <v>0</v>
      </c>
      <c r="S47" s="265"/>
      <c r="T47" s="274"/>
      <c r="U47" s="266"/>
      <c r="V47" s="278">
        <f>SUM(V48:V61)+V62+V63+V64+V65+V66+V67+V68+V69</f>
        <v>6958675</v>
      </c>
      <c r="W47" s="266">
        <f t="shared" si="0"/>
        <v>6958675</v>
      </c>
      <c r="X47" s="556"/>
    </row>
    <row r="48" spans="1:26" s="267" customFormat="1">
      <c r="A48" s="467"/>
      <c r="B48" s="468"/>
      <c r="C48" s="468"/>
      <c r="D48" s="468"/>
      <c r="E48" s="469"/>
      <c r="F48" s="281" t="s">
        <v>24</v>
      </c>
      <c r="G48" s="263" t="s">
        <v>31</v>
      </c>
      <c r="H48" s="263"/>
      <c r="I48" s="263"/>
      <c r="J48" s="263"/>
      <c r="K48" s="272"/>
      <c r="L48" s="273"/>
      <c r="M48" s="264"/>
      <c r="N48" s="272"/>
      <c r="O48" s="275">
        <v>0</v>
      </c>
      <c r="P48" s="283" t="s">
        <v>42</v>
      </c>
      <c r="Q48" s="284">
        <v>55000</v>
      </c>
      <c r="R48" s="285">
        <f>O48*Q48</f>
        <v>0</v>
      </c>
      <c r="S48" s="282">
        <v>40</v>
      </c>
      <c r="T48" s="283" t="s">
        <v>42</v>
      </c>
      <c r="U48" s="284">
        <v>55000</v>
      </c>
      <c r="V48" s="285">
        <f>S48*U48</f>
        <v>2200000</v>
      </c>
      <c r="W48" s="266">
        <f t="shared" si="0"/>
        <v>2200000</v>
      </c>
      <c r="X48" s="556"/>
    </row>
    <row r="49" spans="1:24" s="267" customFormat="1">
      <c r="A49" s="279"/>
      <c r="B49" s="268"/>
      <c r="C49" s="268"/>
      <c r="D49" s="268"/>
      <c r="E49" s="280"/>
      <c r="F49" s="281" t="s">
        <v>24</v>
      </c>
      <c r="G49" s="263" t="s">
        <v>89</v>
      </c>
      <c r="H49" s="263"/>
      <c r="I49" s="263"/>
      <c r="J49" s="263"/>
      <c r="K49" s="272"/>
      <c r="L49" s="273"/>
      <c r="M49" s="264"/>
      <c r="N49" s="272"/>
      <c r="O49" s="275">
        <v>0</v>
      </c>
      <c r="P49" s="287" t="s">
        <v>50</v>
      </c>
      <c r="Q49" s="266">
        <v>26450</v>
      </c>
      <c r="R49" s="288">
        <f t="shared" ref="R49:R66" si="1">O49*Q49</f>
        <v>0</v>
      </c>
      <c r="S49" s="265">
        <v>5</v>
      </c>
      <c r="T49" s="287" t="s">
        <v>50</v>
      </c>
      <c r="U49" s="266">
        <v>26450</v>
      </c>
      <c r="V49" s="288">
        <f t="shared" ref="V49:V66" si="2">S49*U49</f>
        <v>132250</v>
      </c>
      <c r="W49" s="266">
        <f t="shared" si="0"/>
        <v>132250</v>
      </c>
      <c r="X49" s="556"/>
    </row>
    <row r="50" spans="1:24" s="267" customFormat="1">
      <c r="A50" s="291"/>
      <c r="B50" s="292"/>
      <c r="C50" s="292"/>
      <c r="D50" s="292"/>
      <c r="E50" s="280"/>
      <c r="F50" s="281" t="s">
        <v>24</v>
      </c>
      <c r="G50" s="263" t="s">
        <v>90</v>
      </c>
      <c r="H50" s="263"/>
      <c r="I50" s="263"/>
      <c r="J50" s="263"/>
      <c r="K50" s="272"/>
      <c r="L50" s="273"/>
      <c r="M50" s="264"/>
      <c r="N50" s="272"/>
      <c r="O50" s="275">
        <v>0</v>
      </c>
      <c r="P50" s="287" t="s">
        <v>50</v>
      </c>
      <c r="Q50" s="266">
        <v>13225</v>
      </c>
      <c r="R50" s="288">
        <f t="shared" si="1"/>
        <v>0</v>
      </c>
      <c r="S50" s="265">
        <v>5</v>
      </c>
      <c r="T50" s="287" t="s">
        <v>50</v>
      </c>
      <c r="U50" s="266">
        <v>13225</v>
      </c>
      <c r="V50" s="288">
        <f t="shared" si="2"/>
        <v>66125</v>
      </c>
      <c r="W50" s="266">
        <f t="shared" si="0"/>
        <v>66125</v>
      </c>
      <c r="X50" s="556"/>
    </row>
    <row r="51" spans="1:24" s="267" customFormat="1">
      <c r="A51" s="291"/>
      <c r="B51" s="292"/>
      <c r="C51" s="292"/>
      <c r="D51" s="292"/>
      <c r="E51" s="280"/>
      <c r="F51" s="281" t="s">
        <v>24</v>
      </c>
      <c r="G51" s="263" t="s">
        <v>91</v>
      </c>
      <c r="H51" s="263"/>
      <c r="I51" s="263"/>
      <c r="J51" s="263"/>
      <c r="K51" s="272"/>
      <c r="L51" s="273"/>
      <c r="M51" s="264"/>
      <c r="N51" s="272"/>
      <c r="O51" s="275">
        <v>0</v>
      </c>
      <c r="P51" s="287" t="s">
        <v>50</v>
      </c>
      <c r="Q51" s="266">
        <v>11500</v>
      </c>
      <c r="R51" s="288">
        <f t="shared" si="1"/>
        <v>0</v>
      </c>
      <c r="S51" s="265">
        <v>5</v>
      </c>
      <c r="T51" s="287" t="s">
        <v>50</v>
      </c>
      <c r="U51" s="266">
        <v>11500</v>
      </c>
      <c r="V51" s="288">
        <f t="shared" si="2"/>
        <v>57500</v>
      </c>
      <c r="W51" s="266">
        <f t="shared" si="0"/>
        <v>57500</v>
      </c>
      <c r="X51" s="556"/>
    </row>
    <row r="52" spans="1:24" s="267" customFormat="1">
      <c r="A52" s="291"/>
      <c r="B52" s="292"/>
      <c r="C52" s="292"/>
      <c r="D52" s="292"/>
      <c r="E52" s="280"/>
      <c r="F52" s="281" t="s">
        <v>24</v>
      </c>
      <c r="G52" s="263" t="s">
        <v>92</v>
      </c>
      <c r="H52" s="263"/>
      <c r="I52" s="263"/>
      <c r="J52" s="263"/>
      <c r="K52" s="272"/>
      <c r="L52" s="273"/>
      <c r="M52" s="264"/>
      <c r="N52" s="272"/>
      <c r="O52" s="275">
        <v>0</v>
      </c>
      <c r="P52" s="287" t="s">
        <v>32</v>
      </c>
      <c r="Q52" s="266">
        <v>17825</v>
      </c>
      <c r="R52" s="288">
        <f t="shared" si="1"/>
        <v>0</v>
      </c>
      <c r="S52" s="265">
        <v>5</v>
      </c>
      <c r="T52" s="287" t="s">
        <v>32</v>
      </c>
      <c r="U52" s="266">
        <v>17825</v>
      </c>
      <c r="V52" s="288">
        <f t="shared" si="2"/>
        <v>89125</v>
      </c>
      <c r="W52" s="266">
        <f t="shared" si="0"/>
        <v>89125</v>
      </c>
      <c r="X52" s="556"/>
    </row>
    <row r="53" spans="1:24" s="267" customFormat="1">
      <c r="A53" s="291"/>
      <c r="B53" s="292"/>
      <c r="C53" s="292"/>
      <c r="D53" s="292"/>
      <c r="E53" s="280"/>
      <c r="F53" s="281" t="s">
        <v>24</v>
      </c>
      <c r="G53" s="263" t="s">
        <v>93</v>
      </c>
      <c r="H53" s="263"/>
      <c r="I53" s="263"/>
      <c r="J53" s="263"/>
      <c r="K53" s="272"/>
      <c r="L53" s="273"/>
      <c r="M53" s="264"/>
      <c r="N53" s="272"/>
      <c r="O53" s="275">
        <v>0</v>
      </c>
      <c r="P53" s="287" t="s">
        <v>32</v>
      </c>
      <c r="Q53" s="266">
        <v>2300</v>
      </c>
      <c r="R53" s="288">
        <f t="shared" si="1"/>
        <v>0</v>
      </c>
      <c r="S53" s="265">
        <v>30</v>
      </c>
      <c r="T53" s="287" t="s">
        <v>32</v>
      </c>
      <c r="U53" s="266">
        <v>2300</v>
      </c>
      <c r="V53" s="288">
        <f t="shared" si="2"/>
        <v>69000</v>
      </c>
      <c r="W53" s="266">
        <f t="shared" si="0"/>
        <v>69000</v>
      </c>
      <c r="X53" s="556"/>
    </row>
    <row r="54" spans="1:24" s="267" customFormat="1">
      <c r="A54" s="291"/>
      <c r="B54" s="292"/>
      <c r="C54" s="292"/>
      <c r="D54" s="292"/>
      <c r="E54" s="280"/>
      <c r="F54" s="281" t="s">
        <v>24</v>
      </c>
      <c r="G54" s="263" t="s">
        <v>94</v>
      </c>
      <c r="H54" s="263"/>
      <c r="I54" s="263"/>
      <c r="J54" s="263"/>
      <c r="K54" s="272"/>
      <c r="L54" s="273"/>
      <c r="M54" s="264"/>
      <c r="N54" s="272"/>
      <c r="O54" s="275">
        <v>0</v>
      </c>
      <c r="P54" s="287" t="s">
        <v>32</v>
      </c>
      <c r="Q54" s="266">
        <v>17250</v>
      </c>
      <c r="R54" s="266">
        <f t="shared" si="1"/>
        <v>0</v>
      </c>
      <c r="S54" s="265">
        <v>4</v>
      </c>
      <c r="T54" s="287" t="s">
        <v>32</v>
      </c>
      <c r="U54" s="266">
        <v>17250</v>
      </c>
      <c r="V54" s="266">
        <f t="shared" si="2"/>
        <v>69000</v>
      </c>
      <c r="W54" s="266">
        <f t="shared" si="0"/>
        <v>69000</v>
      </c>
      <c r="X54" s="556"/>
    </row>
    <row r="55" spans="1:24" s="267" customFormat="1">
      <c r="A55" s="291"/>
      <c r="B55" s="292"/>
      <c r="C55" s="292"/>
      <c r="D55" s="292"/>
      <c r="E55" s="280"/>
      <c r="F55" s="281" t="s">
        <v>24</v>
      </c>
      <c r="G55" s="263" t="s">
        <v>95</v>
      </c>
      <c r="H55" s="263"/>
      <c r="I55" s="263"/>
      <c r="J55" s="263"/>
      <c r="K55" s="272"/>
      <c r="L55" s="273"/>
      <c r="M55" s="264"/>
      <c r="N55" s="272"/>
      <c r="O55" s="275">
        <v>0</v>
      </c>
      <c r="P55" s="287" t="s">
        <v>32</v>
      </c>
      <c r="Q55" s="266">
        <v>20700</v>
      </c>
      <c r="R55" s="266">
        <f t="shared" si="1"/>
        <v>0</v>
      </c>
      <c r="S55" s="265">
        <v>15</v>
      </c>
      <c r="T55" s="287" t="s">
        <v>32</v>
      </c>
      <c r="U55" s="266">
        <v>20700</v>
      </c>
      <c r="V55" s="266">
        <f t="shared" si="2"/>
        <v>310500</v>
      </c>
      <c r="W55" s="266">
        <f t="shared" si="0"/>
        <v>310500</v>
      </c>
      <c r="X55" s="556"/>
    </row>
    <row r="56" spans="1:24" s="267" customFormat="1">
      <c r="A56" s="291"/>
      <c r="B56" s="292"/>
      <c r="C56" s="292"/>
      <c r="D56" s="292"/>
      <c r="E56" s="280"/>
      <c r="F56" s="281" t="s">
        <v>24</v>
      </c>
      <c r="G56" s="263" t="s">
        <v>96</v>
      </c>
      <c r="H56" s="263"/>
      <c r="I56" s="263"/>
      <c r="J56" s="263"/>
      <c r="K56" s="272"/>
      <c r="L56" s="273"/>
      <c r="M56" s="264"/>
      <c r="N56" s="272"/>
      <c r="O56" s="275">
        <v>0</v>
      </c>
      <c r="P56" s="287" t="s">
        <v>32</v>
      </c>
      <c r="Q56" s="266">
        <v>21275</v>
      </c>
      <c r="R56" s="266">
        <f t="shared" si="1"/>
        <v>0</v>
      </c>
      <c r="S56" s="265">
        <v>10</v>
      </c>
      <c r="T56" s="287" t="s">
        <v>32</v>
      </c>
      <c r="U56" s="266">
        <v>21275</v>
      </c>
      <c r="V56" s="266">
        <f t="shared" si="2"/>
        <v>212750</v>
      </c>
      <c r="W56" s="266">
        <f t="shared" si="0"/>
        <v>212750</v>
      </c>
      <c r="X56" s="556"/>
    </row>
    <row r="57" spans="1:24" s="267" customFormat="1">
      <c r="A57" s="291"/>
      <c r="B57" s="292"/>
      <c r="C57" s="292"/>
      <c r="D57" s="292"/>
      <c r="E57" s="280"/>
      <c r="F57" s="281" t="s">
        <v>24</v>
      </c>
      <c r="G57" s="263" t="s">
        <v>97</v>
      </c>
      <c r="H57" s="263"/>
      <c r="I57" s="263"/>
      <c r="J57" s="263"/>
      <c r="K57" s="272"/>
      <c r="L57" s="273"/>
      <c r="M57" s="264"/>
      <c r="N57" s="272"/>
      <c r="O57" s="275">
        <v>0</v>
      </c>
      <c r="P57" s="287" t="s">
        <v>32</v>
      </c>
      <c r="Q57" s="266">
        <v>5750</v>
      </c>
      <c r="R57" s="266">
        <f t="shared" si="1"/>
        <v>0</v>
      </c>
      <c r="S57" s="265">
        <v>20</v>
      </c>
      <c r="T57" s="287" t="s">
        <v>32</v>
      </c>
      <c r="U57" s="266">
        <v>5750</v>
      </c>
      <c r="V57" s="266">
        <f t="shared" si="2"/>
        <v>115000</v>
      </c>
      <c r="W57" s="266">
        <f t="shared" si="0"/>
        <v>115000</v>
      </c>
      <c r="X57" s="556"/>
    </row>
    <row r="58" spans="1:24" s="267" customFormat="1">
      <c r="A58" s="291"/>
      <c r="B58" s="292"/>
      <c r="C58" s="292"/>
      <c r="D58" s="292"/>
      <c r="E58" s="280"/>
      <c r="F58" s="281" t="s">
        <v>24</v>
      </c>
      <c r="G58" s="263" t="s">
        <v>98</v>
      </c>
      <c r="H58" s="263"/>
      <c r="I58" s="263"/>
      <c r="J58" s="263"/>
      <c r="K58" s="272"/>
      <c r="L58" s="273"/>
      <c r="M58" s="264"/>
      <c r="N58" s="272"/>
      <c r="O58" s="275">
        <v>0</v>
      </c>
      <c r="P58" s="287" t="s">
        <v>32</v>
      </c>
      <c r="Q58" s="266">
        <v>6900</v>
      </c>
      <c r="R58" s="266">
        <f t="shared" si="1"/>
        <v>0</v>
      </c>
      <c r="S58" s="265">
        <v>20</v>
      </c>
      <c r="T58" s="287" t="s">
        <v>32</v>
      </c>
      <c r="U58" s="266">
        <v>6900</v>
      </c>
      <c r="V58" s="266">
        <f t="shared" si="2"/>
        <v>138000</v>
      </c>
      <c r="W58" s="266">
        <f t="shared" si="0"/>
        <v>138000</v>
      </c>
      <c r="X58" s="556"/>
    </row>
    <row r="59" spans="1:24" s="267" customFormat="1">
      <c r="A59" s="291"/>
      <c r="B59" s="292"/>
      <c r="C59" s="292"/>
      <c r="D59" s="292"/>
      <c r="E59" s="280"/>
      <c r="F59" s="281" t="s">
        <v>24</v>
      </c>
      <c r="G59" s="263" t="s">
        <v>99</v>
      </c>
      <c r="H59" s="263"/>
      <c r="I59" s="263"/>
      <c r="J59" s="263"/>
      <c r="K59" s="272"/>
      <c r="L59" s="273"/>
      <c r="M59" s="264"/>
      <c r="N59" s="272"/>
      <c r="O59" s="275">
        <v>0</v>
      </c>
      <c r="P59" s="287" t="s">
        <v>32</v>
      </c>
      <c r="Q59" s="266">
        <v>1725</v>
      </c>
      <c r="R59" s="266">
        <f t="shared" si="1"/>
        <v>0</v>
      </c>
      <c r="S59" s="265">
        <v>20</v>
      </c>
      <c r="T59" s="287" t="s">
        <v>32</v>
      </c>
      <c r="U59" s="266">
        <v>1725</v>
      </c>
      <c r="V59" s="266">
        <f t="shared" si="2"/>
        <v>34500</v>
      </c>
      <c r="W59" s="266">
        <f t="shared" si="0"/>
        <v>34500</v>
      </c>
      <c r="X59" s="556"/>
    </row>
    <row r="60" spans="1:24" s="267" customFormat="1">
      <c r="A60" s="291"/>
      <c r="B60" s="292"/>
      <c r="C60" s="292"/>
      <c r="D60" s="292"/>
      <c r="E60" s="280"/>
      <c r="F60" s="281" t="s">
        <v>24</v>
      </c>
      <c r="G60" s="263" t="s">
        <v>100</v>
      </c>
      <c r="H60" s="263"/>
      <c r="I60" s="263"/>
      <c r="J60" s="263"/>
      <c r="K60" s="272"/>
      <c r="L60" s="273"/>
      <c r="M60" s="264"/>
      <c r="N60" s="272"/>
      <c r="O60" s="275">
        <v>0</v>
      </c>
      <c r="P60" s="287" t="s">
        <v>101</v>
      </c>
      <c r="Q60" s="266">
        <v>18975</v>
      </c>
      <c r="R60" s="266">
        <f t="shared" si="1"/>
        <v>0</v>
      </c>
      <c r="S60" s="265">
        <v>5</v>
      </c>
      <c r="T60" s="287" t="s">
        <v>101</v>
      </c>
      <c r="U60" s="266">
        <v>18975</v>
      </c>
      <c r="V60" s="266">
        <f t="shared" si="2"/>
        <v>94875</v>
      </c>
      <c r="W60" s="266">
        <f t="shared" si="0"/>
        <v>94875</v>
      </c>
      <c r="X60" s="556"/>
    </row>
    <row r="61" spans="1:24" s="267" customFormat="1">
      <c r="A61" s="291"/>
      <c r="B61" s="292"/>
      <c r="C61" s="292"/>
      <c r="D61" s="292"/>
      <c r="E61" s="280"/>
      <c r="F61" s="281" t="s">
        <v>24</v>
      </c>
      <c r="G61" s="263" t="s">
        <v>102</v>
      </c>
      <c r="H61" s="263"/>
      <c r="I61" s="263"/>
      <c r="J61" s="263"/>
      <c r="K61" s="272"/>
      <c r="L61" s="273"/>
      <c r="M61" s="264"/>
      <c r="N61" s="272"/>
      <c r="O61" s="275">
        <v>0</v>
      </c>
      <c r="P61" s="287" t="s">
        <v>101</v>
      </c>
      <c r="Q61" s="266">
        <v>9775</v>
      </c>
      <c r="R61" s="266">
        <f t="shared" si="1"/>
        <v>0</v>
      </c>
      <c r="S61" s="265">
        <v>5</v>
      </c>
      <c r="T61" s="287" t="s">
        <v>101</v>
      </c>
      <c r="U61" s="266">
        <v>9775</v>
      </c>
      <c r="V61" s="266">
        <f t="shared" si="2"/>
        <v>48875</v>
      </c>
      <c r="W61" s="266">
        <f t="shared" si="0"/>
        <v>48875</v>
      </c>
      <c r="X61" s="556"/>
    </row>
    <row r="62" spans="1:24" s="267" customFormat="1">
      <c r="A62" s="291"/>
      <c r="B62" s="292"/>
      <c r="C62" s="292"/>
      <c r="D62" s="292"/>
      <c r="E62" s="280"/>
      <c r="F62" s="281" t="s">
        <v>24</v>
      </c>
      <c r="G62" s="263" t="s">
        <v>103</v>
      </c>
      <c r="H62" s="263"/>
      <c r="I62" s="263"/>
      <c r="J62" s="263"/>
      <c r="K62" s="272"/>
      <c r="L62" s="273"/>
      <c r="M62" s="264"/>
      <c r="N62" s="272"/>
      <c r="O62" s="275">
        <v>0</v>
      </c>
      <c r="P62" s="287" t="s">
        <v>32</v>
      </c>
      <c r="Q62" s="266">
        <v>11500</v>
      </c>
      <c r="R62" s="266">
        <f t="shared" si="1"/>
        <v>0</v>
      </c>
      <c r="S62" s="265">
        <v>4</v>
      </c>
      <c r="T62" s="287" t="s">
        <v>32</v>
      </c>
      <c r="U62" s="266">
        <v>11500</v>
      </c>
      <c r="V62" s="266">
        <f t="shared" si="2"/>
        <v>46000</v>
      </c>
      <c r="W62" s="266">
        <f t="shared" si="0"/>
        <v>46000</v>
      </c>
      <c r="X62" s="556"/>
    </row>
    <row r="63" spans="1:24" s="267" customFormat="1">
      <c r="A63" s="291"/>
      <c r="B63" s="292"/>
      <c r="C63" s="292"/>
      <c r="D63" s="292"/>
      <c r="E63" s="280"/>
      <c r="F63" s="281" t="s">
        <v>24</v>
      </c>
      <c r="G63" s="263" t="s">
        <v>191</v>
      </c>
      <c r="H63" s="263"/>
      <c r="I63" s="263"/>
      <c r="J63" s="263"/>
      <c r="K63" s="272"/>
      <c r="L63" s="273"/>
      <c r="M63" s="264"/>
      <c r="N63" s="272"/>
      <c r="O63" s="275">
        <v>0</v>
      </c>
      <c r="P63" s="287" t="s">
        <v>32</v>
      </c>
      <c r="Q63" s="266">
        <v>9200</v>
      </c>
      <c r="R63" s="266">
        <f t="shared" si="1"/>
        <v>0</v>
      </c>
      <c r="S63" s="265">
        <v>4</v>
      </c>
      <c r="T63" s="287" t="s">
        <v>32</v>
      </c>
      <c r="U63" s="266">
        <v>9200</v>
      </c>
      <c r="V63" s="266">
        <f t="shared" si="2"/>
        <v>36800</v>
      </c>
      <c r="W63" s="266">
        <f t="shared" si="0"/>
        <v>36800</v>
      </c>
      <c r="X63" s="556"/>
    </row>
    <row r="64" spans="1:24" s="267" customFormat="1">
      <c r="A64" s="291"/>
      <c r="B64" s="292"/>
      <c r="C64" s="292"/>
      <c r="D64" s="292"/>
      <c r="E64" s="280"/>
      <c r="F64" s="281" t="s">
        <v>24</v>
      </c>
      <c r="G64" s="263" t="s">
        <v>105</v>
      </c>
      <c r="H64" s="263"/>
      <c r="I64" s="263"/>
      <c r="J64" s="263"/>
      <c r="K64" s="272"/>
      <c r="L64" s="273"/>
      <c r="M64" s="264"/>
      <c r="N64" s="272"/>
      <c r="O64" s="275">
        <v>0</v>
      </c>
      <c r="P64" s="287" t="s">
        <v>32</v>
      </c>
      <c r="Q64" s="266">
        <v>4600</v>
      </c>
      <c r="R64" s="266">
        <f t="shared" si="1"/>
        <v>0</v>
      </c>
      <c r="S64" s="265">
        <v>15</v>
      </c>
      <c r="T64" s="287" t="s">
        <v>32</v>
      </c>
      <c r="U64" s="266">
        <v>4600</v>
      </c>
      <c r="V64" s="266">
        <f t="shared" si="2"/>
        <v>69000</v>
      </c>
      <c r="W64" s="266">
        <f t="shared" si="0"/>
        <v>69000</v>
      </c>
      <c r="X64" s="556"/>
    </row>
    <row r="65" spans="1:24" s="267" customFormat="1">
      <c r="A65" s="291"/>
      <c r="B65" s="292"/>
      <c r="C65" s="292"/>
      <c r="D65" s="292"/>
      <c r="E65" s="280"/>
      <c r="F65" s="281" t="s">
        <v>24</v>
      </c>
      <c r="G65" s="263" t="s">
        <v>106</v>
      </c>
      <c r="H65" s="263"/>
      <c r="I65" s="263"/>
      <c r="J65" s="263"/>
      <c r="K65" s="272"/>
      <c r="L65" s="273"/>
      <c r="M65" s="264"/>
      <c r="N65" s="272"/>
      <c r="O65" s="275">
        <v>0</v>
      </c>
      <c r="P65" s="287" t="s">
        <v>32</v>
      </c>
      <c r="Q65" s="266">
        <v>1725</v>
      </c>
      <c r="R65" s="266">
        <f t="shared" si="1"/>
        <v>0</v>
      </c>
      <c r="S65" s="265">
        <v>15</v>
      </c>
      <c r="T65" s="287" t="s">
        <v>32</v>
      </c>
      <c r="U65" s="266">
        <v>1725</v>
      </c>
      <c r="V65" s="266">
        <f t="shared" si="2"/>
        <v>25875</v>
      </c>
      <c r="W65" s="266">
        <f t="shared" si="0"/>
        <v>25875</v>
      </c>
      <c r="X65" s="556"/>
    </row>
    <row r="66" spans="1:24" s="267" customFormat="1">
      <c r="A66" s="293"/>
      <c r="B66" s="294"/>
      <c r="C66" s="294"/>
      <c r="D66" s="294"/>
      <c r="E66" s="295"/>
      <c r="F66" s="281" t="s">
        <v>24</v>
      </c>
      <c r="G66" s="263" t="s">
        <v>107</v>
      </c>
      <c r="H66" s="263"/>
      <c r="I66" s="263"/>
      <c r="J66" s="263"/>
      <c r="K66" s="272"/>
      <c r="L66" s="273"/>
      <c r="M66" s="264"/>
      <c r="N66" s="272"/>
      <c r="O66" s="275">
        <v>0</v>
      </c>
      <c r="P66" s="287" t="s">
        <v>32</v>
      </c>
      <c r="Q66" s="266">
        <v>9200</v>
      </c>
      <c r="R66" s="266">
        <f t="shared" si="1"/>
        <v>0</v>
      </c>
      <c r="S66" s="265">
        <v>5</v>
      </c>
      <c r="T66" s="287" t="s">
        <v>32</v>
      </c>
      <c r="U66" s="266">
        <v>9200</v>
      </c>
      <c r="V66" s="266">
        <f t="shared" si="2"/>
        <v>46000</v>
      </c>
      <c r="W66" s="266">
        <f t="shared" si="0"/>
        <v>46000</v>
      </c>
      <c r="X66" s="556"/>
    </row>
    <row r="67" spans="1:24" s="267" customFormat="1">
      <c r="A67" s="291"/>
      <c r="B67" s="292"/>
      <c r="C67" s="292"/>
      <c r="D67" s="292"/>
      <c r="E67" s="296"/>
      <c r="F67" s="281" t="s">
        <v>24</v>
      </c>
      <c r="G67" s="263" t="s">
        <v>108</v>
      </c>
      <c r="H67" s="263"/>
      <c r="I67" s="263"/>
      <c r="J67" s="263"/>
      <c r="K67" s="272"/>
      <c r="L67" s="273"/>
      <c r="M67" s="264"/>
      <c r="N67" s="272"/>
      <c r="O67" s="275">
        <v>0</v>
      </c>
      <c r="P67" s="287" t="s">
        <v>32</v>
      </c>
      <c r="Q67" s="266">
        <v>28750</v>
      </c>
      <c r="R67" s="266">
        <f>+Q67*O67</f>
        <v>0</v>
      </c>
      <c r="S67" s="265">
        <v>6</v>
      </c>
      <c r="T67" s="287" t="s">
        <v>32</v>
      </c>
      <c r="U67" s="266">
        <v>28750</v>
      </c>
      <c r="V67" s="266">
        <f>+U67*S67</f>
        <v>172500</v>
      </c>
      <c r="W67" s="266">
        <f t="shared" si="0"/>
        <v>172500</v>
      </c>
      <c r="X67" s="556"/>
    </row>
    <row r="68" spans="1:24" s="267" customFormat="1">
      <c r="A68" s="291"/>
      <c r="B68" s="292"/>
      <c r="C68" s="292"/>
      <c r="D68" s="292"/>
      <c r="E68" s="296"/>
      <c r="F68" s="281" t="s">
        <v>24</v>
      </c>
      <c r="G68" s="263" t="s">
        <v>187</v>
      </c>
      <c r="H68" s="263"/>
      <c r="I68" s="263"/>
      <c r="J68" s="263"/>
      <c r="K68" s="272"/>
      <c r="L68" s="273"/>
      <c r="M68" s="264"/>
      <c r="N68" s="272"/>
      <c r="O68" s="275">
        <v>0</v>
      </c>
      <c r="P68" s="287" t="s">
        <v>32</v>
      </c>
      <c r="Q68" s="266">
        <v>95000</v>
      </c>
      <c r="R68" s="266">
        <f>+Q68*O68</f>
        <v>0</v>
      </c>
      <c r="S68" s="265">
        <v>30</v>
      </c>
      <c r="T68" s="287" t="s">
        <v>32</v>
      </c>
      <c r="U68" s="266">
        <v>95000</v>
      </c>
      <c r="V68" s="266">
        <f>+U68*S68</f>
        <v>2850000</v>
      </c>
      <c r="W68" s="266">
        <f t="shared" si="0"/>
        <v>2850000</v>
      </c>
      <c r="X68" s="556"/>
    </row>
    <row r="69" spans="1:24" s="267" customFormat="1">
      <c r="A69" s="291"/>
      <c r="B69" s="292"/>
      <c r="C69" s="292"/>
      <c r="D69" s="292"/>
      <c r="E69" s="296"/>
      <c r="F69" s="281" t="s">
        <v>24</v>
      </c>
      <c r="G69" s="263" t="s">
        <v>109</v>
      </c>
      <c r="H69" s="263"/>
      <c r="I69" s="263"/>
      <c r="J69" s="263"/>
      <c r="K69" s="272"/>
      <c r="L69" s="273"/>
      <c r="M69" s="264"/>
      <c r="N69" s="272"/>
      <c r="O69" s="275">
        <v>0</v>
      </c>
      <c r="P69" s="287" t="s">
        <v>32</v>
      </c>
      <c r="Q69" s="266">
        <v>12500</v>
      </c>
      <c r="R69" s="266">
        <f>+Q69*O69</f>
        <v>0</v>
      </c>
      <c r="S69" s="265">
        <v>6</v>
      </c>
      <c r="T69" s="287" t="s">
        <v>32</v>
      </c>
      <c r="U69" s="266">
        <v>12500</v>
      </c>
      <c r="V69" s="266">
        <f>+U69*S69</f>
        <v>75000</v>
      </c>
      <c r="W69" s="266">
        <f t="shared" si="0"/>
        <v>75000</v>
      </c>
      <c r="X69" s="556"/>
    </row>
    <row r="70" spans="1:24" s="267" customFormat="1">
      <c r="A70" s="299"/>
      <c r="B70" s="300"/>
      <c r="C70" s="300"/>
      <c r="D70" s="300"/>
      <c r="E70" s="301"/>
      <c r="F70" s="302"/>
      <c r="G70" s="303"/>
      <c r="H70" s="303"/>
      <c r="I70" s="303"/>
      <c r="J70" s="303"/>
      <c r="K70" s="304"/>
      <c r="L70" s="305"/>
      <c r="M70" s="306"/>
      <c r="N70" s="304"/>
      <c r="O70" s="307"/>
      <c r="P70" s="308"/>
      <c r="Q70" s="309"/>
      <c r="R70" s="309"/>
      <c r="S70" s="307"/>
      <c r="T70" s="308"/>
      <c r="U70" s="309"/>
      <c r="V70" s="309"/>
      <c r="W70" s="398"/>
      <c r="X70" s="395"/>
    </row>
    <row r="71" spans="1:24" s="267" customFormat="1">
      <c r="A71" s="311" t="s">
        <v>114</v>
      </c>
      <c r="B71" s="312">
        <v>2</v>
      </c>
      <c r="C71" s="312">
        <v>2</v>
      </c>
      <c r="D71" s="313" t="s">
        <v>51</v>
      </c>
      <c r="E71" s="314"/>
      <c r="F71" s="315"/>
      <c r="G71" s="316" t="s">
        <v>52</v>
      </c>
      <c r="H71" s="263"/>
      <c r="I71" s="263"/>
      <c r="J71" s="263"/>
      <c r="K71" s="272"/>
      <c r="L71" s="273"/>
      <c r="M71" s="264"/>
      <c r="N71" s="272"/>
      <c r="O71" s="265"/>
      <c r="P71" s="287"/>
      <c r="Q71" s="266"/>
      <c r="R71" s="269">
        <f>R72+R81+R78</f>
        <v>24708000</v>
      </c>
      <c r="S71" s="265"/>
      <c r="T71" s="287"/>
      <c r="U71" s="266"/>
      <c r="V71" s="269">
        <f>V72+V81+V78</f>
        <v>76608000</v>
      </c>
      <c r="W71" s="559">
        <f t="shared" si="0"/>
        <v>51900000</v>
      </c>
      <c r="X71" s="561">
        <f>W71*100/V71</f>
        <v>67.747493734335833</v>
      </c>
    </row>
    <row r="72" spans="1:24" s="267" customFormat="1">
      <c r="A72" s="259" t="s">
        <v>114</v>
      </c>
      <c r="B72" s="270">
        <v>2</v>
      </c>
      <c r="C72" s="270">
        <v>2</v>
      </c>
      <c r="D72" s="317" t="s">
        <v>51</v>
      </c>
      <c r="E72" s="296">
        <v>16</v>
      </c>
      <c r="F72" s="281"/>
      <c r="G72" s="263" t="s">
        <v>134</v>
      </c>
      <c r="H72" s="263"/>
      <c r="I72" s="263"/>
      <c r="J72" s="263"/>
      <c r="K72" s="272"/>
      <c r="L72" s="273"/>
      <c r="M72" s="264"/>
      <c r="N72" s="272"/>
      <c r="O72" s="265"/>
      <c r="P72" s="287"/>
      <c r="Q72" s="266"/>
      <c r="R72" s="266">
        <f>R73+R74+R76</f>
        <v>1500000</v>
      </c>
      <c r="S72" s="265"/>
      <c r="T72" s="287"/>
      <c r="U72" s="266"/>
      <c r="V72" s="266">
        <f>V73+V74+V76</f>
        <v>51000000</v>
      </c>
      <c r="W72" s="266">
        <f t="shared" si="0"/>
        <v>49500000</v>
      </c>
      <c r="X72" s="556">
        <f>W72*100/R72</f>
        <v>3300</v>
      </c>
    </row>
    <row r="73" spans="1:24" s="267" customFormat="1">
      <c r="A73" s="291"/>
      <c r="B73" s="292"/>
      <c r="C73" s="292"/>
      <c r="D73" s="292"/>
      <c r="E73" s="296"/>
      <c r="F73" s="281" t="s">
        <v>24</v>
      </c>
      <c r="G73" s="263" t="s">
        <v>135</v>
      </c>
      <c r="H73" s="263"/>
      <c r="I73" s="263"/>
      <c r="J73" s="263">
        <v>30</v>
      </c>
      <c r="K73" s="272" t="s">
        <v>26</v>
      </c>
      <c r="L73" s="273" t="s">
        <v>25</v>
      </c>
      <c r="M73" s="264">
        <v>2</v>
      </c>
      <c r="N73" s="272" t="s">
        <v>63</v>
      </c>
      <c r="O73" s="275">
        <v>0</v>
      </c>
      <c r="P73" s="287" t="s">
        <v>148</v>
      </c>
      <c r="Q73" s="266">
        <v>100000</v>
      </c>
      <c r="R73" s="266">
        <f>+O73*Q73</f>
        <v>0</v>
      </c>
      <c r="S73" s="275">
        <v>60</v>
      </c>
      <c r="T73" s="287" t="s">
        <v>148</v>
      </c>
      <c r="U73" s="266">
        <v>100000</v>
      </c>
      <c r="V73" s="266">
        <f>+S73*U73</f>
        <v>6000000</v>
      </c>
      <c r="W73" s="266">
        <f t="shared" si="0"/>
        <v>6000000</v>
      </c>
      <c r="X73" s="556"/>
    </row>
    <row r="74" spans="1:24" s="267" customFormat="1">
      <c r="A74" s="291"/>
      <c r="B74" s="292"/>
      <c r="C74" s="292"/>
      <c r="D74" s="292"/>
      <c r="E74" s="296"/>
      <c r="F74" s="281" t="s">
        <v>24</v>
      </c>
      <c r="G74" s="263" t="s">
        <v>138</v>
      </c>
      <c r="H74" s="263"/>
      <c r="I74" s="263"/>
      <c r="J74" s="263">
        <v>15</v>
      </c>
      <c r="K74" s="272" t="s">
        <v>26</v>
      </c>
      <c r="L74" s="273" t="s">
        <v>25</v>
      </c>
      <c r="M74" s="264">
        <v>1</v>
      </c>
      <c r="N74" s="272" t="s">
        <v>63</v>
      </c>
      <c r="O74" s="275">
        <v>15</v>
      </c>
      <c r="P74" s="287" t="s">
        <v>148</v>
      </c>
      <c r="Q74" s="266">
        <v>100000</v>
      </c>
      <c r="R74" s="266">
        <f>+O74*Q74</f>
        <v>1500000</v>
      </c>
      <c r="S74" s="275">
        <v>30</v>
      </c>
      <c r="T74" s="287" t="s">
        <v>148</v>
      </c>
      <c r="U74" s="266">
        <v>100000</v>
      </c>
      <c r="V74" s="266">
        <f>+S74*U74</f>
        <v>3000000</v>
      </c>
      <c r="W74" s="266">
        <f t="shared" si="0"/>
        <v>1500000</v>
      </c>
      <c r="X74" s="556">
        <f>W74*100/R74</f>
        <v>100</v>
      </c>
    </row>
    <row r="75" spans="1:24" s="267" customFormat="1">
      <c r="A75" s="291"/>
      <c r="B75" s="292"/>
      <c r="C75" s="292"/>
      <c r="D75" s="292"/>
      <c r="E75" s="296"/>
      <c r="F75" s="281" t="s">
        <v>24</v>
      </c>
      <c r="G75" s="263" t="s">
        <v>140</v>
      </c>
      <c r="H75" s="263"/>
      <c r="I75" s="263"/>
      <c r="J75" s="263"/>
      <c r="K75" s="272"/>
      <c r="L75" s="273"/>
      <c r="M75" s="264"/>
      <c r="N75" s="272"/>
      <c r="O75" s="275"/>
      <c r="P75" s="287"/>
      <c r="Q75" s="266"/>
      <c r="R75" s="266"/>
      <c r="S75" s="275"/>
      <c r="T75" s="287"/>
      <c r="U75" s="266"/>
      <c r="V75" s="266"/>
      <c r="W75" s="266">
        <f t="shared" si="0"/>
        <v>0</v>
      </c>
      <c r="X75" s="556"/>
    </row>
    <row r="76" spans="1:24" s="267" customFormat="1">
      <c r="A76" s="291"/>
      <c r="B76" s="292"/>
      <c r="C76" s="292"/>
      <c r="D76" s="292"/>
      <c r="E76" s="296"/>
      <c r="F76" s="281"/>
      <c r="G76" s="263"/>
      <c r="H76" s="263"/>
      <c r="I76" s="263"/>
      <c r="J76" s="263">
        <v>30</v>
      </c>
      <c r="K76" s="272" t="s">
        <v>26</v>
      </c>
      <c r="L76" s="273" t="s">
        <v>25</v>
      </c>
      <c r="M76" s="264">
        <v>14</v>
      </c>
      <c r="N76" s="272" t="s">
        <v>63</v>
      </c>
      <c r="O76" s="275">
        <v>0</v>
      </c>
      <c r="P76" s="287" t="s">
        <v>148</v>
      </c>
      <c r="Q76" s="266">
        <v>100000</v>
      </c>
      <c r="R76" s="266">
        <f>+O76*Q76</f>
        <v>0</v>
      </c>
      <c r="S76" s="275">
        <f>J76*M76</f>
        <v>420</v>
      </c>
      <c r="T76" s="287" t="s">
        <v>148</v>
      </c>
      <c r="U76" s="266">
        <v>100000</v>
      </c>
      <c r="V76" s="266">
        <f>+S76*U76</f>
        <v>42000000</v>
      </c>
      <c r="W76" s="266">
        <f t="shared" si="0"/>
        <v>42000000</v>
      </c>
      <c r="X76" s="556"/>
    </row>
    <row r="77" spans="1:24" s="267" customFormat="1">
      <c r="A77" s="291"/>
      <c r="B77" s="292"/>
      <c r="C77" s="292"/>
      <c r="D77" s="292"/>
      <c r="E77" s="296"/>
      <c r="F77" s="281"/>
      <c r="G77" s="263"/>
      <c r="H77" s="263"/>
      <c r="I77" s="263"/>
      <c r="J77" s="263"/>
      <c r="K77" s="272"/>
      <c r="L77" s="273"/>
      <c r="M77" s="264"/>
      <c r="N77" s="272"/>
      <c r="O77" s="265"/>
      <c r="P77" s="287"/>
      <c r="Q77" s="266"/>
      <c r="R77" s="266"/>
      <c r="S77" s="265"/>
      <c r="T77" s="287"/>
      <c r="U77" s="266"/>
      <c r="V77" s="266"/>
      <c r="W77" s="266">
        <f t="shared" si="0"/>
        <v>0</v>
      </c>
      <c r="X77" s="556"/>
    </row>
    <row r="78" spans="1:24" s="267" customFormat="1">
      <c r="A78" s="259" t="s">
        <v>114</v>
      </c>
      <c r="B78" s="270">
        <v>2</v>
      </c>
      <c r="C78" s="270">
        <v>2</v>
      </c>
      <c r="D78" s="317" t="s">
        <v>51</v>
      </c>
      <c r="E78" s="296">
        <v>18</v>
      </c>
      <c r="F78" s="281"/>
      <c r="G78" s="263" t="s">
        <v>64</v>
      </c>
      <c r="H78" s="263"/>
      <c r="I78" s="263"/>
      <c r="J78" s="263"/>
      <c r="K78" s="272"/>
      <c r="L78" s="273"/>
      <c r="M78" s="264"/>
      <c r="N78" s="272"/>
      <c r="O78" s="265"/>
      <c r="P78" s="287"/>
      <c r="Q78" s="266"/>
      <c r="R78" s="266">
        <f>+R79</f>
        <v>0</v>
      </c>
      <c r="S78" s="265"/>
      <c r="T78" s="287"/>
      <c r="U78" s="266"/>
      <c r="V78" s="266">
        <f>+V79</f>
        <v>1050000</v>
      </c>
      <c r="W78" s="266">
        <f t="shared" si="0"/>
        <v>1050000</v>
      </c>
      <c r="X78" s="556"/>
    </row>
    <row r="79" spans="1:24" s="267" customFormat="1">
      <c r="A79" s="291"/>
      <c r="B79" s="292"/>
      <c r="C79" s="292"/>
      <c r="D79" s="292"/>
      <c r="E79" s="296"/>
      <c r="F79" s="281" t="s">
        <v>24</v>
      </c>
      <c r="G79" s="263" t="s">
        <v>121</v>
      </c>
      <c r="H79" s="263"/>
      <c r="I79" s="263"/>
      <c r="J79" s="263">
        <v>2</v>
      </c>
      <c r="K79" s="272" t="s">
        <v>26</v>
      </c>
      <c r="L79" s="273" t="s">
        <v>25</v>
      </c>
      <c r="M79" s="264">
        <v>7</v>
      </c>
      <c r="N79" s="272" t="s">
        <v>63</v>
      </c>
      <c r="O79" s="275">
        <v>0</v>
      </c>
      <c r="P79" s="287" t="s">
        <v>41</v>
      </c>
      <c r="Q79" s="266">
        <v>75000</v>
      </c>
      <c r="R79" s="266">
        <f>+O79*Q79</f>
        <v>0</v>
      </c>
      <c r="S79" s="275">
        <v>14</v>
      </c>
      <c r="T79" s="287" t="s">
        <v>41</v>
      </c>
      <c r="U79" s="266">
        <v>75000</v>
      </c>
      <c r="V79" s="266">
        <f>+S79*U79</f>
        <v>1050000</v>
      </c>
      <c r="W79" s="266">
        <f t="shared" si="0"/>
        <v>1050000</v>
      </c>
      <c r="X79" s="556"/>
    </row>
    <row r="80" spans="1:24" s="267" customFormat="1">
      <c r="A80" s="291"/>
      <c r="B80" s="292"/>
      <c r="C80" s="292"/>
      <c r="D80" s="292"/>
      <c r="E80" s="296"/>
      <c r="F80" s="281"/>
      <c r="G80" s="263"/>
      <c r="H80" s="263"/>
      <c r="I80" s="263"/>
      <c r="J80" s="263"/>
      <c r="K80" s="272"/>
      <c r="L80" s="273"/>
      <c r="M80" s="264"/>
      <c r="N80" s="272"/>
      <c r="O80" s="265"/>
      <c r="P80" s="287"/>
      <c r="Q80" s="266"/>
      <c r="R80" s="266"/>
      <c r="S80" s="265"/>
      <c r="T80" s="287"/>
      <c r="U80" s="266"/>
      <c r="V80" s="266"/>
      <c r="W80" s="266">
        <f t="shared" si="0"/>
        <v>0</v>
      </c>
      <c r="X80" s="556"/>
    </row>
    <row r="81" spans="1:26" s="267" customFormat="1">
      <c r="A81" s="259" t="s">
        <v>114</v>
      </c>
      <c r="B81" s="318">
        <v>2</v>
      </c>
      <c r="C81" s="318">
        <v>2</v>
      </c>
      <c r="D81" s="319" t="s">
        <v>51</v>
      </c>
      <c r="E81" s="320">
        <v>20</v>
      </c>
      <c r="F81" s="321"/>
      <c r="G81" s="298" t="s">
        <v>66</v>
      </c>
      <c r="H81" s="322"/>
      <c r="I81" s="322"/>
      <c r="J81" s="322"/>
      <c r="K81" s="262"/>
      <c r="L81" s="323"/>
      <c r="M81" s="286"/>
      <c r="N81" s="262"/>
      <c r="O81" s="282"/>
      <c r="P81" s="283"/>
      <c r="Q81" s="284"/>
      <c r="R81" s="284">
        <f>R83+R85</f>
        <v>23208000</v>
      </c>
      <c r="S81" s="282"/>
      <c r="T81" s="283"/>
      <c r="U81" s="284"/>
      <c r="V81" s="284">
        <f>V83+V85</f>
        <v>24558000</v>
      </c>
      <c r="W81" s="266">
        <f t="shared" si="0"/>
        <v>1350000</v>
      </c>
      <c r="X81" s="556">
        <f t="shared" ref="X81:X85" si="3">W81*100/R81</f>
        <v>5.8169596690796279</v>
      </c>
    </row>
    <row r="82" spans="1:26" s="267" customFormat="1">
      <c r="A82" s="324"/>
      <c r="B82" s="325"/>
      <c r="C82" s="325"/>
      <c r="D82" s="325"/>
      <c r="E82" s="320"/>
      <c r="F82" s="321" t="s">
        <v>24</v>
      </c>
      <c r="G82" s="298" t="s">
        <v>122</v>
      </c>
      <c r="H82" s="322"/>
      <c r="I82" s="322"/>
      <c r="J82" s="322"/>
      <c r="K82" s="262"/>
      <c r="L82" s="323"/>
      <c r="M82" s="286"/>
      <c r="N82" s="262"/>
      <c r="O82" s="282"/>
      <c r="P82" s="283"/>
      <c r="Q82" s="284"/>
      <c r="R82" s="284"/>
      <c r="S82" s="282"/>
      <c r="T82" s="283"/>
      <c r="U82" s="284"/>
      <c r="V82" s="284"/>
      <c r="W82" s="266">
        <f t="shared" si="0"/>
        <v>0</v>
      </c>
      <c r="X82" s="556"/>
    </row>
    <row r="83" spans="1:26" s="267" customFormat="1">
      <c r="A83" s="324"/>
      <c r="B83" s="325"/>
      <c r="C83" s="325"/>
      <c r="D83" s="325"/>
      <c r="E83" s="320"/>
      <c r="F83" s="321"/>
      <c r="G83" s="298"/>
      <c r="H83" s="325"/>
      <c r="I83" s="322"/>
      <c r="J83" s="322">
        <v>3</v>
      </c>
      <c r="K83" s="322" t="s">
        <v>26</v>
      </c>
      <c r="L83" s="262" t="s">
        <v>25</v>
      </c>
      <c r="M83" s="323">
        <v>12</v>
      </c>
      <c r="N83" s="286" t="s">
        <v>76</v>
      </c>
      <c r="O83" s="326">
        <v>6</v>
      </c>
      <c r="P83" s="283" t="s">
        <v>76</v>
      </c>
      <c r="Q83" s="284">
        <v>150000</v>
      </c>
      <c r="R83" s="284">
        <f>+Q83*O83</f>
        <v>900000</v>
      </c>
      <c r="S83" s="326">
        <v>15</v>
      </c>
      <c r="T83" s="283" t="s">
        <v>76</v>
      </c>
      <c r="U83" s="284">
        <v>150000</v>
      </c>
      <c r="V83" s="284">
        <f>+U83*S83</f>
        <v>2250000</v>
      </c>
      <c r="W83" s="266">
        <f t="shared" si="0"/>
        <v>1350000</v>
      </c>
      <c r="X83" s="556">
        <f t="shared" si="3"/>
        <v>150</v>
      </c>
    </row>
    <row r="84" spans="1:26" s="267" customFormat="1">
      <c r="A84" s="324"/>
      <c r="B84" s="325"/>
      <c r="C84" s="325"/>
      <c r="D84" s="325"/>
      <c r="E84" s="320"/>
      <c r="F84" s="321" t="s">
        <v>24</v>
      </c>
      <c r="G84" s="298" t="s">
        <v>125</v>
      </c>
      <c r="H84" s="325"/>
      <c r="I84" s="322"/>
      <c r="J84" s="322"/>
      <c r="K84" s="322"/>
      <c r="L84" s="262"/>
      <c r="M84" s="323"/>
      <c r="N84" s="286"/>
      <c r="O84" s="326"/>
      <c r="P84" s="283"/>
      <c r="Q84" s="284"/>
      <c r="R84" s="284"/>
      <c r="S84" s="326"/>
      <c r="T84" s="283"/>
      <c r="U84" s="284"/>
      <c r="V84" s="284">
        <f t="shared" ref="V84:V85" si="4">+U84*S84</f>
        <v>0</v>
      </c>
      <c r="W84" s="266">
        <f t="shared" si="0"/>
        <v>0</v>
      </c>
      <c r="X84" s="556"/>
    </row>
    <row r="85" spans="1:26" s="267" customFormat="1">
      <c r="A85" s="545"/>
      <c r="B85" s="546"/>
      <c r="C85" s="546"/>
      <c r="D85" s="546"/>
      <c r="E85" s="547"/>
      <c r="F85" s="548"/>
      <c r="G85" s="549"/>
      <c r="H85" s="546"/>
      <c r="I85" s="369"/>
      <c r="J85" s="369">
        <v>1</v>
      </c>
      <c r="K85" s="369" t="s">
        <v>26</v>
      </c>
      <c r="L85" s="550" t="s">
        <v>25</v>
      </c>
      <c r="M85" s="551">
        <v>12</v>
      </c>
      <c r="N85" s="552" t="s">
        <v>126</v>
      </c>
      <c r="O85" s="553">
        <v>12</v>
      </c>
      <c r="P85" s="554" t="s">
        <v>127</v>
      </c>
      <c r="Q85" s="555">
        <v>1859000</v>
      </c>
      <c r="R85" s="555">
        <f>M85*Q85</f>
        <v>22308000</v>
      </c>
      <c r="S85" s="553">
        <v>12</v>
      </c>
      <c r="T85" s="554" t="s">
        <v>127</v>
      </c>
      <c r="U85" s="555">
        <v>1859000</v>
      </c>
      <c r="V85" s="555">
        <f t="shared" si="4"/>
        <v>22308000</v>
      </c>
      <c r="W85" s="309">
        <f t="shared" si="0"/>
        <v>0</v>
      </c>
      <c r="X85" s="556">
        <f t="shared" si="3"/>
        <v>0</v>
      </c>
      <c r="Z85" s="437"/>
    </row>
    <row r="86" spans="1:26" s="267" customFormat="1">
      <c r="A86" s="292"/>
      <c r="B86" s="292"/>
      <c r="C86" s="292"/>
      <c r="D86" s="292"/>
      <c r="E86" s="292"/>
      <c r="F86" s="537"/>
      <c r="G86" s="298"/>
      <c r="H86" s="325"/>
      <c r="I86" s="322"/>
      <c r="J86" s="322"/>
      <c r="K86" s="322"/>
      <c r="L86" s="262"/>
      <c r="M86" s="323"/>
      <c r="N86" s="286"/>
      <c r="O86" s="538"/>
      <c r="P86" s="539"/>
      <c r="Q86" s="286"/>
      <c r="R86" s="286"/>
      <c r="S86" s="538"/>
      <c r="T86" s="539"/>
      <c r="U86" s="286"/>
      <c r="V86" s="286"/>
      <c r="W86" s="437"/>
      <c r="X86" s="438"/>
      <c r="Z86" s="473"/>
    </row>
    <row r="87" spans="1:26" s="267" customFormat="1" ht="24" customHeight="1">
      <c r="A87" s="765">
        <v>1</v>
      </c>
      <c r="B87" s="766"/>
      <c r="C87" s="766"/>
      <c r="D87" s="766"/>
      <c r="E87" s="767"/>
      <c r="F87" s="765">
        <v>2</v>
      </c>
      <c r="G87" s="766"/>
      <c r="H87" s="766"/>
      <c r="I87" s="766"/>
      <c r="J87" s="766"/>
      <c r="K87" s="766"/>
      <c r="L87" s="766"/>
      <c r="M87" s="766"/>
      <c r="N87" s="767"/>
      <c r="O87" s="540">
        <v>3</v>
      </c>
      <c r="P87" s="541">
        <v>4</v>
      </c>
      <c r="Q87" s="540">
        <v>5</v>
      </c>
      <c r="R87" s="541">
        <v>6</v>
      </c>
      <c r="S87" s="540">
        <v>7</v>
      </c>
      <c r="T87" s="541">
        <v>8</v>
      </c>
      <c r="U87" s="540">
        <v>9</v>
      </c>
      <c r="V87" s="541">
        <v>10</v>
      </c>
      <c r="W87" s="541">
        <v>11</v>
      </c>
      <c r="X87" s="542">
        <v>12</v>
      </c>
      <c r="Z87" s="473"/>
    </row>
    <row r="88" spans="1:26" s="267" customFormat="1" ht="17.25" customHeight="1">
      <c r="A88" s="259" t="s">
        <v>114</v>
      </c>
      <c r="B88" s="312">
        <v>2</v>
      </c>
      <c r="C88" s="312">
        <v>2</v>
      </c>
      <c r="D88" s="313" t="s">
        <v>34</v>
      </c>
      <c r="E88" s="327"/>
      <c r="F88" s="328" t="s">
        <v>35</v>
      </c>
      <c r="G88" s="316"/>
      <c r="H88" s="316"/>
      <c r="I88" s="316"/>
      <c r="J88" s="263"/>
      <c r="K88" s="272"/>
      <c r="L88" s="273"/>
      <c r="M88" s="264"/>
      <c r="N88" s="272"/>
      <c r="O88" s="265"/>
      <c r="P88" s="287"/>
      <c r="Q88" s="266"/>
      <c r="R88" s="269">
        <f>R89+R92</f>
        <v>0</v>
      </c>
      <c r="S88" s="265"/>
      <c r="T88" s="287"/>
      <c r="U88" s="266"/>
      <c r="V88" s="269">
        <f>V89+V92</f>
        <v>3000000</v>
      </c>
      <c r="W88" s="269">
        <f t="shared" si="0"/>
        <v>3000000</v>
      </c>
      <c r="X88" s="561"/>
    </row>
    <row r="89" spans="1:26" s="267" customFormat="1" ht="17.25" customHeight="1">
      <c r="A89" s="259" t="s">
        <v>114</v>
      </c>
      <c r="B89" s="270">
        <v>2</v>
      </c>
      <c r="C89" s="270">
        <v>2</v>
      </c>
      <c r="D89" s="317" t="s">
        <v>34</v>
      </c>
      <c r="E89" s="329" t="s">
        <v>86</v>
      </c>
      <c r="F89" s="330" t="s">
        <v>120</v>
      </c>
      <c r="G89" s="322"/>
      <c r="H89" s="322"/>
      <c r="I89" s="322"/>
      <c r="J89" s="322"/>
      <c r="K89" s="262"/>
      <c r="L89" s="323"/>
      <c r="M89" s="286"/>
      <c r="N89" s="262"/>
      <c r="O89" s="331"/>
      <c r="P89" s="283"/>
      <c r="Q89" s="284"/>
      <c r="R89" s="332">
        <f>R90</f>
        <v>0</v>
      </c>
      <c r="S89" s="331"/>
      <c r="T89" s="283"/>
      <c r="U89" s="284"/>
      <c r="V89" s="332">
        <f>V90</f>
        <v>1200000</v>
      </c>
      <c r="W89" s="266">
        <f t="shared" si="0"/>
        <v>1200000</v>
      </c>
      <c r="X89" s="556"/>
    </row>
    <row r="90" spans="1:26" s="267" customFormat="1" ht="17.25" customHeight="1">
      <c r="A90" s="259"/>
      <c r="B90" s="270"/>
      <c r="C90" s="270"/>
      <c r="D90" s="317"/>
      <c r="E90" s="329"/>
      <c r="F90" s="321" t="s">
        <v>24</v>
      </c>
      <c r="G90" s="322" t="s">
        <v>119</v>
      </c>
      <c r="H90" s="322"/>
      <c r="I90" s="322"/>
      <c r="J90" s="322">
        <v>4</v>
      </c>
      <c r="K90" s="262" t="s">
        <v>77</v>
      </c>
      <c r="L90" s="323" t="s">
        <v>25</v>
      </c>
      <c r="M90" s="286">
        <v>12</v>
      </c>
      <c r="N90" s="262" t="s">
        <v>76</v>
      </c>
      <c r="O90" s="331">
        <v>0</v>
      </c>
      <c r="P90" s="283" t="s">
        <v>77</v>
      </c>
      <c r="Q90" s="284">
        <v>25000</v>
      </c>
      <c r="R90" s="332">
        <f>O90*Q90</f>
        <v>0</v>
      </c>
      <c r="S90" s="331">
        <v>48</v>
      </c>
      <c r="T90" s="283" t="s">
        <v>77</v>
      </c>
      <c r="U90" s="284">
        <v>25000</v>
      </c>
      <c r="V90" s="332">
        <f>S90*U90</f>
        <v>1200000</v>
      </c>
      <c r="W90" s="266">
        <f t="shared" si="0"/>
        <v>1200000</v>
      </c>
      <c r="X90" s="556"/>
    </row>
    <row r="91" spans="1:26" s="267" customFormat="1" ht="17.25" customHeight="1">
      <c r="A91" s="259"/>
      <c r="B91" s="270"/>
      <c r="C91" s="270"/>
      <c r="D91" s="317"/>
      <c r="E91" s="329"/>
      <c r="F91" s="321"/>
      <c r="G91" s="322"/>
      <c r="H91" s="322"/>
      <c r="I91" s="322"/>
      <c r="J91" s="322"/>
      <c r="K91" s="262"/>
      <c r="L91" s="323"/>
      <c r="M91" s="286"/>
      <c r="N91" s="262"/>
      <c r="O91" s="331"/>
      <c r="P91" s="283"/>
      <c r="Q91" s="284"/>
      <c r="R91" s="332"/>
      <c r="S91" s="331"/>
      <c r="T91" s="283"/>
      <c r="U91" s="284"/>
      <c r="V91" s="332"/>
      <c r="W91" s="266">
        <f t="shared" si="0"/>
        <v>0</v>
      </c>
      <c r="X91" s="556"/>
    </row>
    <row r="92" spans="1:26" s="267" customFormat="1" ht="17.25" customHeight="1">
      <c r="A92" s="259" t="s">
        <v>114</v>
      </c>
      <c r="B92" s="270">
        <v>2</v>
      </c>
      <c r="C92" s="270">
        <v>2</v>
      </c>
      <c r="D92" s="317" t="s">
        <v>34</v>
      </c>
      <c r="E92" s="329" t="s">
        <v>56</v>
      </c>
      <c r="F92" s="333" t="s">
        <v>118</v>
      </c>
      <c r="G92" s="263"/>
      <c r="H92" s="263"/>
      <c r="I92" s="263"/>
      <c r="J92" s="263"/>
      <c r="K92" s="272"/>
      <c r="L92" s="273"/>
      <c r="M92" s="264"/>
      <c r="N92" s="272"/>
      <c r="O92" s="334"/>
      <c r="P92" s="287"/>
      <c r="Q92" s="266"/>
      <c r="R92" s="335">
        <f>R93</f>
        <v>0</v>
      </c>
      <c r="S92" s="334"/>
      <c r="T92" s="287"/>
      <c r="U92" s="266"/>
      <c r="V92" s="335">
        <f>V93</f>
        <v>1800000</v>
      </c>
      <c r="W92" s="266">
        <f t="shared" si="0"/>
        <v>1800000</v>
      </c>
      <c r="X92" s="556"/>
    </row>
    <row r="93" spans="1:26" s="267" customFormat="1" ht="17.25" customHeight="1">
      <c r="A93" s="259"/>
      <c r="B93" s="270"/>
      <c r="C93" s="270"/>
      <c r="D93" s="317"/>
      <c r="E93" s="329"/>
      <c r="F93" s="281" t="s">
        <v>24</v>
      </c>
      <c r="G93" s="263" t="s">
        <v>116</v>
      </c>
      <c r="H93" s="263"/>
      <c r="I93" s="263"/>
      <c r="J93" s="263"/>
      <c r="K93" s="272"/>
      <c r="L93" s="273"/>
      <c r="M93" s="264"/>
      <c r="N93" s="272"/>
      <c r="O93" s="336">
        <v>0</v>
      </c>
      <c r="P93" s="287" t="s">
        <v>33</v>
      </c>
      <c r="Q93" s="266">
        <v>300</v>
      </c>
      <c r="R93" s="335">
        <f>O93*Q93</f>
        <v>0</v>
      </c>
      <c r="S93" s="336">
        <v>6000</v>
      </c>
      <c r="T93" s="287" t="s">
        <v>33</v>
      </c>
      <c r="U93" s="266">
        <v>300</v>
      </c>
      <c r="V93" s="335">
        <f>S93*U93</f>
        <v>1800000</v>
      </c>
      <c r="W93" s="266">
        <f t="shared" si="0"/>
        <v>1800000</v>
      </c>
      <c r="X93" s="556"/>
    </row>
    <row r="94" spans="1:26" s="267" customFormat="1" ht="17.25" customHeight="1">
      <c r="A94" s="291"/>
      <c r="B94" s="292"/>
      <c r="C94" s="292"/>
      <c r="D94" s="292"/>
      <c r="E94" s="296"/>
      <c r="F94" s="337"/>
      <c r="G94" s="338"/>
      <c r="H94" s="338"/>
      <c r="I94" s="338"/>
      <c r="J94" s="338"/>
      <c r="K94" s="338"/>
      <c r="L94" s="338"/>
      <c r="M94" s="338"/>
      <c r="N94" s="338"/>
      <c r="O94" s="339"/>
      <c r="P94" s="340"/>
      <c r="Q94" s="340"/>
      <c r="R94" s="340"/>
      <c r="S94" s="339"/>
      <c r="T94" s="340"/>
      <c r="U94" s="340"/>
      <c r="V94" s="340"/>
      <c r="W94" s="266">
        <f t="shared" si="0"/>
        <v>0</v>
      </c>
      <c r="X94" s="556"/>
    </row>
    <row r="95" spans="1:26" s="267" customFormat="1" ht="17.25" customHeight="1">
      <c r="A95" s="259" t="s">
        <v>114</v>
      </c>
      <c r="B95" s="312">
        <v>2</v>
      </c>
      <c r="C95" s="312">
        <v>2</v>
      </c>
      <c r="D95" s="313">
        <v>11</v>
      </c>
      <c r="E95" s="327"/>
      <c r="F95" s="328" t="s">
        <v>130</v>
      </c>
      <c r="G95" s="341"/>
      <c r="H95" s="341"/>
      <c r="I95" s="341"/>
      <c r="J95" s="342"/>
      <c r="K95" s="343"/>
      <c r="L95" s="344"/>
      <c r="M95" s="345"/>
      <c r="N95" s="343"/>
      <c r="O95" s="346"/>
      <c r="P95" s="347"/>
      <c r="Q95" s="348"/>
      <c r="R95" s="269">
        <f>R96</f>
        <v>1000000</v>
      </c>
      <c r="S95" s="346"/>
      <c r="T95" s="347"/>
      <c r="U95" s="348"/>
      <c r="V95" s="269">
        <f>V96</f>
        <v>27600000</v>
      </c>
      <c r="W95" s="269">
        <f t="shared" si="0"/>
        <v>26600000</v>
      </c>
      <c r="X95" s="561">
        <f>W95*100/R95</f>
        <v>2660</v>
      </c>
    </row>
    <row r="96" spans="1:26" s="267" customFormat="1" ht="17.25" customHeight="1">
      <c r="A96" s="259" t="s">
        <v>114</v>
      </c>
      <c r="B96" s="270">
        <v>2</v>
      </c>
      <c r="C96" s="270">
        <v>2</v>
      </c>
      <c r="D96" s="317">
        <v>11</v>
      </c>
      <c r="E96" s="329" t="s">
        <v>129</v>
      </c>
      <c r="F96" s="330" t="s">
        <v>131</v>
      </c>
      <c r="G96" s="349"/>
      <c r="H96" s="349"/>
      <c r="I96" s="349"/>
      <c r="J96" s="349"/>
      <c r="K96" s="350"/>
      <c r="L96" s="351"/>
      <c r="M96" s="352"/>
      <c r="N96" s="350"/>
      <c r="O96" s="353"/>
      <c r="P96" s="354"/>
      <c r="Q96" s="355"/>
      <c r="R96" s="332">
        <f>R98+R99+R102+R103++R106+R107</f>
        <v>1000000</v>
      </c>
      <c r="S96" s="353"/>
      <c r="T96" s="354"/>
      <c r="U96" s="355"/>
      <c r="V96" s="332">
        <f>V98+V99+V102+V103++V106+V107</f>
        <v>27600000</v>
      </c>
      <c r="W96" s="266">
        <f t="shared" si="0"/>
        <v>26600000</v>
      </c>
      <c r="X96" s="556">
        <f t="shared" ref="X96:X103" si="5">W96*100/R96</f>
        <v>2660</v>
      </c>
    </row>
    <row r="97" spans="1:24" s="267" customFormat="1" ht="17.25" customHeight="1">
      <c r="A97" s="259"/>
      <c r="B97" s="270"/>
      <c r="C97" s="270"/>
      <c r="D97" s="317"/>
      <c r="E97" s="329"/>
      <c r="F97" s="330" t="s">
        <v>153</v>
      </c>
      <c r="G97" s="349"/>
      <c r="H97" s="349"/>
      <c r="I97" s="349"/>
      <c r="J97" s="349"/>
      <c r="K97" s="350"/>
      <c r="L97" s="351"/>
      <c r="M97" s="352"/>
      <c r="N97" s="350"/>
      <c r="O97" s="353"/>
      <c r="P97" s="354"/>
      <c r="Q97" s="355"/>
      <c r="R97" s="332"/>
      <c r="S97" s="353"/>
      <c r="T97" s="354"/>
      <c r="U97" s="355"/>
      <c r="V97" s="332"/>
      <c r="W97" s="266">
        <f t="shared" si="0"/>
        <v>0</v>
      </c>
      <c r="X97" s="561"/>
    </row>
    <row r="98" spans="1:24" s="267" customFormat="1" ht="17.25" customHeight="1">
      <c r="A98" s="259"/>
      <c r="B98" s="270"/>
      <c r="C98" s="270"/>
      <c r="D98" s="317"/>
      <c r="E98" s="329"/>
      <c r="F98" s="321" t="s">
        <v>24</v>
      </c>
      <c r="G98" s="322" t="s">
        <v>132</v>
      </c>
      <c r="H98" s="349"/>
      <c r="I98" s="349"/>
      <c r="J98" s="263">
        <v>40</v>
      </c>
      <c r="K98" s="272" t="s">
        <v>186</v>
      </c>
      <c r="L98" s="273" t="s">
        <v>25</v>
      </c>
      <c r="M98" s="264">
        <v>2</v>
      </c>
      <c r="N98" s="272" t="s">
        <v>63</v>
      </c>
      <c r="O98" s="275">
        <v>0</v>
      </c>
      <c r="P98" s="287" t="s">
        <v>186</v>
      </c>
      <c r="Q98" s="266">
        <v>30000</v>
      </c>
      <c r="R98" s="332">
        <f>O98*Q98</f>
        <v>0</v>
      </c>
      <c r="S98" s="275">
        <v>80</v>
      </c>
      <c r="T98" s="287" t="s">
        <v>186</v>
      </c>
      <c r="U98" s="266">
        <v>30000</v>
      </c>
      <c r="V98" s="332">
        <f>S98*U98</f>
        <v>2400000</v>
      </c>
      <c r="W98" s="266">
        <f t="shared" si="0"/>
        <v>2400000</v>
      </c>
      <c r="X98" s="561"/>
    </row>
    <row r="99" spans="1:24" s="267" customFormat="1" ht="17.25" customHeight="1">
      <c r="A99" s="259"/>
      <c r="B99" s="270"/>
      <c r="C99" s="270"/>
      <c r="D99" s="317"/>
      <c r="E99" s="329"/>
      <c r="F99" s="281" t="s">
        <v>24</v>
      </c>
      <c r="G99" s="263" t="s">
        <v>133</v>
      </c>
      <c r="H99" s="342"/>
      <c r="I99" s="342"/>
      <c r="J99" s="263">
        <v>40</v>
      </c>
      <c r="K99" s="272" t="s">
        <v>186</v>
      </c>
      <c r="L99" s="273" t="s">
        <v>25</v>
      </c>
      <c r="M99" s="264">
        <v>2</v>
      </c>
      <c r="N99" s="272" t="s">
        <v>63</v>
      </c>
      <c r="O99" s="275">
        <v>0</v>
      </c>
      <c r="P99" s="287" t="s">
        <v>186</v>
      </c>
      <c r="Q99" s="266">
        <v>10000</v>
      </c>
      <c r="R99" s="335">
        <f>O99*Q99</f>
        <v>0</v>
      </c>
      <c r="S99" s="275">
        <v>80</v>
      </c>
      <c r="T99" s="287" t="s">
        <v>186</v>
      </c>
      <c r="U99" s="266">
        <v>10000</v>
      </c>
      <c r="V99" s="335">
        <f>S99*U99</f>
        <v>800000</v>
      </c>
      <c r="W99" s="266">
        <f t="shared" si="0"/>
        <v>800000</v>
      </c>
      <c r="X99" s="561"/>
    </row>
    <row r="100" spans="1:24" s="267" customFormat="1" ht="17.25" customHeight="1">
      <c r="A100" s="259"/>
      <c r="B100" s="270"/>
      <c r="C100" s="270"/>
      <c r="D100" s="317"/>
      <c r="E100" s="329"/>
      <c r="F100" s="281"/>
      <c r="G100" s="263"/>
      <c r="H100" s="342"/>
      <c r="I100" s="342"/>
      <c r="J100" s="342"/>
      <c r="K100" s="343"/>
      <c r="L100" s="344"/>
      <c r="M100" s="345"/>
      <c r="N100" s="343"/>
      <c r="O100" s="356"/>
      <c r="P100" s="347"/>
      <c r="Q100" s="348"/>
      <c r="R100" s="357"/>
      <c r="S100" s="356"/>
      <c r="T100" s="347"/>
      <c r="U100" s="348"/>
      <c r="V100" s="357"/>
      <c r="W100" s="266">
        <f t="shared" si="0"/>
        <v>0</v>
      </c>
      <c r="X100" s="561"/>
    </row>
    <row r="101" spans="1:24" s="267" customFormat="1" ht="17.25" customHeight="1">
      <c r="A101" s="259"/>
      <c r="B101" s="270"/>
      <c r="C101" s="270"/>
      <c r="D101" s="317"/>
      <c r="E101" s="329"/>
      <c r="F101" s="330" t="s">
        <v>154</v>
      </c>
      <c r="G101" s="349"/>
      <c r="H101" s="349"/>
      <c r="I101" s="349"/>
      <c r="J101" s="349"/>
      <c r="K101" s="350"/>
      <c r="L101" s="351"/>
      <c r="M101" s="352"/>
      <c r="N101" s="350"/>
      <c r="O101" s="353"/>
      <c r="P101" s="354"/>
      <c r="Q101" s="355"/>
      <c r="R101" s="332"/>
      <c r="S101" s="353"/>
      <c r="T101" s="354"/>
      <c r="U101" s="355"/>
      <c r="V101" s="332"/>
      <c r="W101" s="266">
        <f t="shared" si="0"/>
        <v>0</v>
      </c>
      <c r="X101" s="561"/>
    </row>
    <row r="102" spans="1:24" s="267" customFormat="1" ht="17.25" customHeight="1">
      <c r="A102" s="259"/>
      <c r="B102" s="270"/>
      <c r="C102" s="270"/>
      <c r="D102" s="317"/>
      <c r="E102" s="329"/>
      <c r="F102" s="321" t="s">
        <v>24</v>
      </c>
      <c r="G102" s="322" t="s">
        <v>132</v>
      </c>
      <c r="H102" s="349"/>
      <c r="I102" s="349"/>
      <c r="J102" s="263">
        <v>25</v>
      </c>
      <c r="K102" s="272" t="s">
        <v>186</v>
      </c>
      <c r="L102" s="273" t="s">
        <v>25</v>
      </c>
      <c r="M102" s="264">
        <v>1</v>
      </c>
      <c r="N102" s="272" t="s">
        <v>63</v>
      </c>
      <c r="O102" s="275">
        <v>25</v>
      </c>
      <c r="P102" s="287" t="s">
        <v>186</v>
      </c>
      <c r="Q102" s="266">
        <v>30000</v>
      </c>
      <c r="R102" s="332">
        <f>O102*Q102</f>
        <v>750000</v>
      </c>
      <c r="S102" s="275">
        <v>50</v>
      </c>
      <c r="T102" s="287" t="s">
        <v>186</v>
      </c>
      <c r="U102" s="266">
        <v>30000</v>
      </c>
      <c r="V102" s="332">
        <f>S102*U102</f>
        <v>1500000</v>
      </c>
      <c r="W102" s="266">
        <f t="shared" ref="W102:W134" si="6">V102-R102</f>
        <v>750000</v>
      </c>
      <c r="X102" s="556">
        <f t="shared" si="5"/>
        <v>100</v>
      </c>
    </row>
    <row r="103" spans="1:24" s="267" customFormat="1" ht="17.25" customHeight="1">
      <c r="A103" s="259"/>
      <c r="B103" s="270"/>
      <c r="C103" s="270"/>
      <c r="D103" s="317"/>
      <c r="E103" s="329"/>
      <c r="F103" s="281" t="s">
        <v>24</v>
      </c>
      <c r="G103" s="263" t="s">
        <v>133</v>
      </c>
      <c r="H103" s="342"/>
      <c r="I103" s="342"/>
      <c r="J103" s="263">
        <v>25</v>
      </c>
      <c r="K103" s="272" t="s">
        <v>186</v>
      </c>
      <c r="L103" s="273" t="s">
        <v>25</v>
      </c>
      <c r="M103" s="264">
        <v>1</v>
      </c>
      <c r="N103" s="272" t="s">
        <v>63</v>
      </c>
      <c r="O103" s="275">
        <v>25</v>
      </c>
      <c r="P103" s="287" t="s">
        <v>186</v>
      </c>
      <c r="Q103" s="266">
        <v>10000</v>
      </c>
      <c r="R103" s="335">
        <f>O103*Q103</f>
        <v>250000</v>
      </c>
      <c r="S103" s="275">
        <v>50</v>
      </c>
      <c r="T103" s="287" t="s">
        <v>186</v>
      </c>
      <c r="U103" s="266">
        <v>10000</v>
      </c>
      <c r="V103" s="335">
        <f>S103*U103</f>
        <v>500000</v>
      </c>
      <c r="W103" s="266">
        <f t="shared" si="6"/>
        <v>250000</v>
      </c>
      <c r="X103" s="556">
        <f t="shared" si="5"/>
        <v>100</v>
      </c>
    </row>
    <row r="104" spans="1:24" s="267" customFormat="1" ht="17.25" customHeight="1">
      <c r="A104" s="259"/>
      <c r="B104" s="270"/>
      <c r="C104" s="270"/>
      <c r="D104" s="317"/>
      <c r="E104" s="329"/>
      <c r="F104" s="281"/>
      <c r="G104" s="263"/>
      <c r="H104" s="342"/>
      <c r="I104" s="342"/>
      <c r="J104" s="263"/>
      <c r="K104" s="272"/>
      <c r="L104" s="273"/>
      <c r="M104" s="264"/>
      <c r="N104" s="272"/>
      <c r="O104" s="275"/>
      <c r="P104" s="287"/>
      <c r="Q104" s="266"/>
      <c r="R104" s="335"/>
      <c r="S104" s="275"/>
      <c r="T104" s="287"/>
      <c r="U104" s="266"/>
      <c r="V104" s="335"/>
      <c r="W104" s="266">
        <f t="shared" si="6"/>
        <v>0</v>
      </c>
      <c r="X104" s="561"/>
    </row>
    <row r="105" spans="1:24" s="267" customFormat="1" ht="17.25" customHeight="1">
      <c r="A105" s="259"/>
      <c r="B105" s="270"/>
      <c r="C105" s="270"/>
      <c r="D105" s="317"/>
      <c r="E105" s="329"/>
      <c r="F105" s="330" t="s">
        <v>155</v>
      </c>
      <c r="G105" s="349"/>
      <c r="H105" s="349"/>
      <c r="I105" s="349"/>
      <c r="J105" s="322"/>
      <c r="K105" s="262"/>
      <c r="L105" s="323"/>
      <c r="M105" s="286"/>
      <c r="N105" s="262"/>
      <c r="O105" s="331"/>
      <c r="P105" s="283"/>
      <c r="Q105" s="284"/>
      <c r="R105" s="332"/>
      <c r="S105" s="331"/>
      <c r="T105" s="283"/>
      <c r="U105" s="284"/>
      <c r="V105" s="332"/>
      <c r="W105" s="266">
        <f t="shared" si="6"/>
        <v>0</v>
      </c>
      <c r="X105" s="561"/>
    </row>
    <row r="106" spans="1:24" s="267" customFormat="1" ht="17.25" customHeight="1">
      <c r="A106" s="259"/>
      <c r="B106" s="270"/>
      <c r="C106" s="270"/>
      <c r="D106" s="317"/>
      <c r="E106" s="329"/>
      <c r="F106" s="321" t="s">
        <v>24</v>
      </c>
      <c r="G106" s="322" t="s">
        <v>132</v>
      </c>
      <c r="H106" s="349"/>
      <c r="I106" s="349"/>
      <c r="J106" s="263">
        <v>40</v>
      </c>
      <c r="K106" s="272" t="s">
        <v>186</v>
      </c>
      <c r="L106" s="273" t="s">
        <v>25</v>
      </c>
      <c r="M106" s="264">
        <v>14</v>
      </c>
      <c r="N106" s="272" t="s">
        <v>63</v>
      </c>
      <c r="O106" s="275">
        <v>0</v>
      </c>
      <c r="P106" s="287" t="s">
        <v>186</v>
      </c>
      <c r="Q106" s="266">
        <v>30000</v>
      </c>
      <c r="R106" s="332">
        <f>O106*Q106</f>
        <v>0</v>
      </c>
      <c r="S106" s="275">
        <f>J106*M106</f>
        <v>560</v>
      </c>
      <c r="T106" s="287" t="s">
        <v>186</v>
      </c>
      <c r="U106" s="266">
        <v>30000</v>
      </c>
      <c r="V106" s="332">
        <f>S106*U106</f>
        <v>16800000</v>
      </c>
      <c r="W106" s="266">
        <f t="shared" si="6"/>
        <v>16800000</v>
      </c>
      <c r="X106" s="561"/>
    </row>
    <row r="107" spans="1:24" s="267" customFormat="1" ht="17.25" customHeight="1">
      <c r="A107" s="259"/>
      <c r="B107" s="270"/>
      <c r="C107" s="270"/>
      <c r="D107" s="317"/>
      <c r="E107" s="329"/>
      <c r="F107" s="281" t="s">
        <v>24</v>
      </c>
      <c r="G107" s="263" t="s">
        <v>133</v>
      </c>
      <c r="H107" s="342"/>
      <c r="I107" s="342"/>
      <c r="J107" s="263">
        <v>40</v>
      </c>
      <c r="K107" s="272" t="s">
        <v>186</v>
      </c>
      <c r="L107" s="273" t="s">
        <v>25</v>
      </c>
      <c r="M107" s="264">
        <v>14</v>
      </c>
      <c r="N107" s="272" t="s">
        <v>63</v>
      </c>
      <c r="O107" s="275">
        <v>0</v>
      </c>
      <c r="P107" s="287" t="s">
        <v>186</v>
      </c>
      <c r="Q107" s="266">
        <v>10000</v>
      </c>
      <c r="R107" s="335">
        <f>O107*Q107</f>
        <v>0</v>
      </c>
      <c r="S107" s="275">
        <f>J107*M107</f>
        <v>560</v>
      </c>
      <c r="T107" s="287" t="s">
        <v>186</v>
      </c>
      <c r="U107" s="266">
        <v>10000</v>
      </c>
      <c r="V107" s="335">
        <f>S107*U107</f>
        <v>5600000</v>
      </c>
      <c r="W107" s="266">
        <f t="shared" si="6"/>
        <v>5600000</v>
      </c>
      <c r="X107" s="561"/>
    </row>
    <row r="108" spans="1:24" s="267" customFormat="1" ht="17.25" customHeight="1">
      <c r="A108" s="291"/>
      <c r="B108" s="292"/>
      <c r="C108" s="292"/>
      <c r="D108" s="292"/>
      <c r="E108" s="296"/>
      <c r="F108" s="337"/>
      <c r="G108" s="338"/>
      <c r="H108" s="338"/>
      <c r="I108" s="338"/>
      <c r="J108" s="338"/>
      <c r="K108" s="338"/>
      <c r="L108" s="338"/>
      <c r="M108" s="338"/>
      <c r="N108" s="338"/>
      <c r="O108" s="339"/>
      <c r="P108" s="340"/>
      <c r="Q108" s="340"/>
      <c r="R108" s="340"/>
      <c r="S108" s="339"/>
      <c r="T108" s="340"/>
      <c r="U108" s="340"/>
      <c r="V108" s="340"/>
      <c r="W108" s="397"/>
      <c r="X108" s="402"/>
    </row>
    <row r="109" spans="1:24" s="267" customFormat="1" ht="17.25" customHeight="1">
      <c r="A109" s="259" t="s">
        <v>114</v>
      </c>
      <c r="B109" s="312">
        <v>2</v>
      </c>
      <c r="C109" s="312">
        <v>2</v>
      </c>
      <c r="D109" s="313" t="s">
        <v>37</v>
      </c>
      <c r="E109" s="358"/>
      <c r="F109" s="359" t="s">
        <v>38</v>
      </c>
      <c r="G109" s="360"/>
      <c r="H109" s="360"/>
      <c r="I109" s="263"/>
      <c r="J109" s="263"/>
      <c r="K109" s="272"/>
      <c r="L109" s="273"/>
      <c r="M109" s="264"/>
      <c r="N109" s="272"/>
      <c r="O109" s="265"/>
      <c r="P109" s="287"/>
      <c r="Q109" s="266"/>
      <c r="R109" s="269">
        <f>+R110+R127</f>
        <v>6716830</v>
      </c>
      <c r="S109" s="265"/>
      <c r="T109" s="287"/>
      <c r="U109" s="266"/>
      <c r="V109" s="269">
        <f>+V110+V127</f>
        <v>18258155</v>
      </c>
      <c r="W109" s="269">
        <f t="shared" si="6"/>
        <v>11541325</v>
      </c>
      <c r="X109" s="562">
        <f>W109*100/R109</f>
        <v>171.82696301678024</v>
      </c>
    </row>
    <row r="110" spans="1:24" s="267" customFormat="1" ht="17.25" customHeight="1">
      <c r="A110" s="259" t="s">
        <v>114</v>
      </c>
      <c r="B110" s="270">
        <v>2</v>
      </c>
      <c r="C110" s="270">
        <v>2</v>
      </c>
      <c r="D110" s="317" t="s">
        <v>37</v>
      </c>
      <c r="E110" s="361" t="s">
        <v>23</v>
      </c>
      <c r="F110" s="359" t="s">
        <v>192</v>
      </c>
      <c r="G110" s="360"/>
      <c r="H110" s="360"/>
      <c r="I110" s="263"/>
      <c r="J110" s="263"/>
      <c r="K110" s="272"/>
      <c r="L110" s="273"/>
      <c r="M110" s="264"/>
      <c r="N110" s="272"/>
      <c r="O110" s="265"/>
      <c r="P110" s="287"/>
      <c r="Q110" s="288"/>
      <c r="R110" s="269">
        <f>+R111+R112</f>
        <v>400000</v>
      </c>
      <c r="S110" s="265"/>
      <c r="T110" s="287"/>
      <c r="U110" s="288"/>
      <c r="V110" s="269">
        <f>+V111+V112</f>
        <v>6640000</v>
      </c>
      <c r="W110" s="269">
        <f t="shared" si="6"/>
        <v>6240000</v>
      </c>
      <c r="X110" s="562">
        <f t="shared" ref="X110:X132" si="7">W110*100/R110</f>
        <v>1560</v>
      </c>
    </row>
    <row r="111" spans="1:24" s="267" customFormat="1" ht="17.25" customHeight="1">
      <c r="A111" s="281"/>
      <c r="B111" s="270"/>
      <c r="C111" s="270"/>
      <c r="D111" s="317"/>
      <c r="E111" s="329"/>
      <c r="F111" s="362" t="s">
        <v>24</v>
      </c>
      <c r="G111" s="733" t="s">
        <v>110</v>
      </c>
      <c r="H111" s="733"/>
      <c r="I111" s="263">
        <v>1</v>
      </c>
      <c r="J111" s="272" t="s">
        <v>26</v>
      </c>
      <c r="K111" s="273" t="s">
        <v>25</v>
      </c>
      <c r="L111" s="264">
        <v>0</v>
      </c>
      <c r="M111" s="272" t="s">
        <v>27</v>
      </c>
      <c r="N111" s="263"/>
      <c r="O111" s="275">
        <v>0</v>
      </c>
      <c r="P111" s="287" t="s">
        <v>148</v>
      </c>
      <c r="Q111" s="288">
        <v>120000</v>
      </c>
      <c r="R111" s="266">
        <f>O111*Q111</f>
        <v>0</v>
      </c>
      <c r="S111" s="275">
        <v>12</v>
      </c>
      <c r="T111" s="287" t="s">
        <v>148</v>
      </c>
      <c r="U111" s="288">
        <v>120000</v>
      </c>
      <c r="V111" s="266">
        <f>S111*U111</f>
        <v>1440000</v>
      </c>
      <c r="W111" s="266">
        <f t="shared" si="6"/>
        <v>1440000</v>
      </c>
      <c r="X111" s="562"/>
    </row>
    <row r="112" spans="1:24" s="267" customFormat="1" ht="17.25" customHeight="1">
      <c r="A112" s="281"/>
      <c r="B112" s="270"/>
      <c r="C112" s="270"/>
      <c r="D112" s="317"/>
      <c r="E112" s="329"/>
      <c r="F112" s="362" t="s">
        <v>24</v>
      </c>
      <c r="G112" s="733" t="s">
        <v>57</v>
      </c>
      <c r="H112" s="733"/>
      <c r="I112" s="263">
        <v>2</v>
      </c>
      <c r="J112" s="272" t="s">
        <v>26</v>
      </c>
      <c r="K112" s="273" t="s">
        <v>25</v>
      </c>
      <c r="L112" s="264">
        <v>2</v>
      </c>
      <c r="M112" s="272" t="s">
        <v>27</v>
      </c>
      <c r="N112" s="263"/>
      <c r="O112" s="275">
        <v>4</v>
      </c>
      <c r="P112" s="287" t="s">
        <v>148</v>
      </c>
      <c r="Q112" s="285">
        <v>100000</v>
      </c>
      <c r="R112" s="284">
        <f>O112*Q112</f>
        <v>400000</v>
      </c>
      <c r="S112" s="326">
        <v>52</v>
      </c>
      <c r="T112" s="283" t="s">
        <v>148</v>
      </c>
      <c r="U112" s="285">
        <v>100000</v>
      </c>
      <c r="V112" s="284">
        <f>S112*U112</f>
        <v>5200000</v>
      </c>
      <c r="W112" s="266">
        <f t="shared" si="6"/>
        <v>4800000</v>
      </c>
      <c r="X112" s="562">
        <f t="shared" si="7"/>
        <v>1200</v>
      </c>
    </row>
    <row r="113" spans="1:24" s="267" customFormat="1" ht="14.25" customHeight="1">
      <c r="A113" s="302"/>
      <c r="B113" s="569"/>
      <c r="C113" s="569"/>
      <c r="D113" s="570"/>
      <c r="E113" s="571"/>
      <c r="F113" s="572"/>
      <c r="G113" s="564"/>
      <c r="H113" s="564"/>
      <c r="I113" s="303"/>
      <c r="J113" s="304"/>
      <c r="K113" s="305"/>
      <c r="L113" s="306"/>
      <c r="M113" s="304"/>
      <c r="N113" s="303"/>
      <c r="O113" s="307"/>
      <c r="P113" s="308"/>
      <c r="Q113" s="565"/>
      <c r="R113" s="309"/>
      <c r="S113" s="307"/>
      <c r="T113" s="308"/>
      <c r="U113" s="565"/>
      <c r="V113" s="309"/>
      <c r="W113" s="309">
        <f t="shared" si="6"/>
        <v>0</v>
      </c>
      <c r="X113" s="566"/>
    </row>
    <row r="114" spans="1:24" s="267" customFormat="1" ht="15.75" customHeight="1">
      <c r="A114" s="310"/>
      <c r="B114" s="270"/>
      <c r="C114" s="270"/>
      <c r="D114" s="317"/>
      <c r="E114" s="322"/>
      <c r="F114" s="568"/>
      <c r="G114" s="521"/>
      <c r="H114" s="521"/>
      <c r="I114" s="263"/>
      <c r="J114" s="272"/>
      <c r="K114" s="273"/>
      <c r="L114" s="264"/>
      <c r="M114" s="272"/>
      <c r="N114" s="263"/>
      <c r="O114" s="289"/>
      <c r="P114" s="290"/>
      <c r="Q114" s="264"/>
      <c r="R114" s="264"/>
      <c r="S114" s="289"/>
      <c r="T114" s="290"/>
      <c r="U114" s="264"/>
      <c r="V114" s="264"/>
      <c r="W114" s="264"/>
      <c r="X114" s="563"/>
    </row>
    <row r="115" spans="1:24" s="267" customFormat="1" ht="15.75" customHeight="1">
      <c r="A115" s="310"/>
      <c r="B115" s="270"/>
      <c r="C115" s="270"/>
      <c r="D115" s="317"/>
      <c r="E115" s="322"/>
      <c r="F115" s="568"/>
      <c r="G115" s="521"/>
      <c r="H115" s="521"/>
      <c r="I115" s="263"/>
      <c r="J115" s="272"/>
      <c r="K115" s="273"/>
      <c r="L115" s="264"/>
      <c r="M115" s="272"/>
      <c r="N115" s="263"/>
      <c r="O115" s="289"/>
      <c r="P115" s="290"/>
      <c r="Q115" s="264"/>
      <c r="R115" s="264"/>
      <c r="S115" s="289"/>
      <c r="T115" s="290"/>
      <c r="U115" s="264"/>
      <c r="V115" s="264"/>
      <c r="W115" s="264"/>
      <c r="X115" s="563"/>
    </row>
    <row r="116" spans="1:24" s="267" customFormat="1" ht="15.75" customHeight="1">
      <c r="A116" s="310"/>
      <c r="B116" s="270"/>
      <c r="C116" s="270"/>
      <c r="D116" s="317"/>
      <c r="E116" s="322"/>
      <c r="F116" s="568"/>
      <c r="G116" s="521"/>
      <c r="H116" s="521"/>
      <c r="I116" s="263"/>
      <c r="J116" s="272"/>
      <c r="K116" s="273"/>
      <c r="L116" s="264"/>
      <c r="M116" s="272"/>
      <c r="N116" s="263"/>
      <c r="O116" s="289"/>
      <c r="P116" s="290"/>
      <c r="Q116" s="264"/>
      <c r="R116" s="264"/>
      <c r="S116" s="289"/>
      <c r="T116" s="290"/>
      <c r="U116" s="264"/>
      <c r="V116" s="264"/>
      <c r="W116" s="264"/>
      <c r="X116" s="563"/>
    </row>
    <row r="117" spans="1:24" s="267" customFormat="1" ht="15.75" customHeight="1">
      <c r="A117" s="310"/>
      <c r="B117" s="270"/>
      <c r="C117" s="270"/>
      <c r="D117" s="317"/>
      <c r="E117" s="322"/>
      <c r="F117" s="568"/>
      <c r="G117" s="521"/>
      <c r="H117" s="521"/>
      <c r="I117" s="263"/>
      <c r="J117" s="272"/>
      <c r="K117" s="273"/>
      <c r="L117" s="264"/>
      <c r="M117" s="272"/>
      <c r="N117" s="263"/>
      <c r="O117" s="289"/>
      <c r="P117" s="290"/>
      <c r="Q117" s="264"/>
      <c r="R117" s="264"/>
      <c r="S117" s="289"/>
      <c r="T117" s="290"/>
      <c r="U117" s="264"/>
      <c r="V117" s="264"/>
      <c r="W117" s="264"/>
      <c r="X117" s="563"/>
    </row>
    <row r="118" spans="1:24" s="267" customFormat="1" ht="15.75" customHeight="1">
      <c r="A118" s="310"/>
      <c r="B118" s="270"/>
      <c r="C118" s="270"/>
      <c r="D118" s="317"/>
      <c r="E118" s="322"/>
      <c r="F118" s="568"/>
      <c r="G118" s="521"/>
      <c r="H118" s="521"/>
      <c r="I118" s="263"/>
      <c r="J118" s="272"/>
      <c r="K118" s="273"/>
      <c r="L118" s="264"/>
      <c r="M118" s="272"/>
      <c r="N118" s="263"/>
      <c r="O118" s="289"/>
      <c r="P118" s="290"/>
      <c r="Q118" s="264"/>
      <c r="R118" s="264"/>
      <c r="S118" s="289"/>
      <c r="T118" s="290"/>
      <c r="U118" s="264"/>
      <c r="V118" s="264"/>
      <c r="W118" s="264"/>
      <c r="X118" s="563"/>
    </row>
    <row r="119" spans="1:24" s="267" customFormat="1" ht="15.75" customHeight="1">
      <c r="A119" s="310"/>
      <c r="B119" s="270"/>
      <c r="C119" s="270"/>
      <c r="D119" s="317"/>
      <c r="E119" s="322"/>
      <c r="F119" s="568"/>
      <c r="G119" s="521"/>
      <c r="H119" s="521"/>
      <c r="I119" s="263"/>
      <c r="J119" s="272"/>
      <c r="K119" s="273"/>
      <c r="L119" s="264"/>
      <c r="M119" s="272"/>
      <c r="N119" s="263"/>
      <c r="O119" s="289"/>
      <c r="P119" s="290"/>
      <c r="Q119" s="264"/>
      <c r="R119" s="264"/>
      <c r="S119" s="289"/>
      <c r="T119" s="290"/>
      <c r="U119" s="264"/>
      <c r="V119" s="264"/>
      <c r="W119" s="264"/>
      <c r="X119" s="563"/>
    </row>
    <row r="120" spans="1:24" s="267" customFormat="1" ht="15.75" customHeight="1">
      <c r="A120" s="310"/>
      <c r="B120" s="270"/>
      <c r="C120" s="270"/>
      <c r="D120" s="317"/>
      <c r="E120" s="322"/>
      <c r="F120" s="568"/>
      <c r="G120" s="521"/>
      <c r="H120" s="521"/>
      <c r="I120" s="263"/>
      <c r="J120" s="272"/>
      <c r="K120" s="273"/>
      <c r="L120" s="264"/>
      <c r="M120" s="272"/>
      <c r="N120" s="263"/>
      <c r="O120" s="289"/>
      <c r="P120" s="290"/>
      <c r="Q120" s="264"/>
      <c r="R120" s="264"/>
      <c r="S120" s="289"/>
      <c r="T120" s="290"/>
      <c r="U120" s="264"/>
      <c r="V120" s="264"/>
      <c r="W120" s="264"/>
      <c r="X120" s="563"/>
    </row>
    <row r="121" spans="1:24" s="267" customFormat="1" ht="15.75" customHeight="1">
      <c r="A121" s="310"/>
      <c r="B121" s="270"/>
      <c r="C121" s="270"/>
      <c r="D121" s="317"/>
      <c r="E121" s="322"/>
      <c r="F121" s="568"/>
      <c r="G121" s="521"/>
      <c r="H121" s="521"/>
      <c r="I121" s="263"/>
      <c r="J121" s="272"/>
      <c r="K121" s="273"/>
      <c r="L121" s="264"/>
      <c r="M121" s="272"/>
      <c r="N121" s="263"/>
      <c r="O121" s="289"/>
      <c r="P121" s="290"/>
      <c r="Q121" s="264"/>
      <c r="R121" s="264"/>
      <c r="S121" s="289"/>
      <c r="T121" s="290"/>
      <c r="U121" s="264"/>
      <c r="V121" s="264"/>
      <c r="W121" s="264"/>
      <c r="X121" s="563"/>
    </row>
    <row r="122" spans="1:24" s="267" customFormat="1" ht="15.75" customHeight="1">
      <c r="A122" s="310"/>
      <c r="B122" s="270"/>
      <c r="C122" s="270"/>
      <c r="D122" s="317"/>
      <c r="E122" s="322"/>
      <c r="F122" s="568"/>
      <c r="G122" s="521"/>
      <c r="H122" s="521"/>
      <c r="I122" s="263"/>
      <c r="J122" s="272"/>
      <c r="K122" s="273"/>
      <c r="L122" s="264"/>
      <c r="M122" s="272"/>
      <c r="N122" s="263"/>
      <c r="O122" s="289"/>
      <c r="P122" s="290"/>
      <c r="Q122" s="264"/>
      <c r="R122" s="264"/>
      <c r="S122" s="289"/>
      <c r="T122" s="290"/>
      <c r="U122" s="264"/>
      <c r="V122" s="264"/>
      <c r="W122" s="264"/>
      <c r="X122" s="563"/>
    </row>
    <row r="123" spans="1:24" s="267" customFormat="1" ht="15.75" customHeight="1">
      <c r="A123" s="310"/>
      <c r="B123" s="270"/>
      <c r="C123" s="270"/>
      <c r="D123" s="317"/>
      <c r="E123" s="322"/>
      <c r="F123" s="568"/>
      <c r="G123" s="521"/>
      <c r="H123" s="521"/>
      <c r="I123" s="263"/>
      <c r="J123" s="272"/>
      <c r="K123" s="273"/>
      <c r="L123" s="264"/>
      <c r="M123" s="272"/>
      <c r="N123" s="263"/>
      <c r="O123" s="289"/>
      <c r="P123" s="290"/>
      <c r="Q123" s="264"/>
      <c r="R123" s="264"/>
      <c r="S123" s="289"/>
      <c r="T123" s="290"/>
      <c r="U123" s="264"/>
      <c r="V123" s="264"/>
      <c r="W123" s="264"/>
      <c r="X123" s="563"/>
    </row>
    <row r="124" spans="1:24" s="267" customFormat="1" ht="15.75" customHeight="1">
      <c r="A124" s="310"/>
      <c r="B124" s="270"/>
      <c r="C124" s="270"/>
      <c r="D124" s="317"/>
      <c r="E124" s="322"/>
      <c r="F124" s="568"/>
      <c r="G124" s="521"/>
      <c r="H124" s="521"/>
      <c r="I124" s="263"/>
      <c r="J124" s="272"/>
      <c r="K124" s="273"/>
      <c r="L124" s="264"/>
      <c r="M124" s="272"/>
      <c r="N124" s="263"/>
      <c r="O124" s="289"/>
      <c r="P124" s="290"/>
      <c r="Q124" s="264"/>
      <c r="R124" s="264"/>
      <c r="S124" s="289"/>
      <c r="T124" s="290"/>
      <c r="U124" s="264"/>
      <c r="V124" s="264"/>
      <c r="W124" s="264"/>
      <c r="X124" s="563"/>
    </row>
    <row r="125" spans="1:24" s="267" customFormat="1" ht="15.75" customHeight="1">
      <c r="A125" s="765">
        <v>1</v>
      </c>
      <c r="B125" s="766"/>
      <c r="C125" s="766"/>
      <c r="D125" s="766"/>
      <c r="E125" s="767"/>
      <c r="F125" s="765">
        <v>2</v>
      </c>
      <c r="G125" s="766"/>
      <c r="H125" s="766"/>
      <c r="I125" s="766"/>
      <c r="J125" s="766"/>
      <c r="K125" s="766"/>
      <c r="L125" s="766"/>
      <c r="M125" s="766"/>
      <c r="N125" s="767"/>
      <c r="O125" s="543">
        <v>3</v>
      </c>
      <c r="P125" s="541">
        <v>4</v>
      </c>
      <c r="Q125" s="543">
        <v>5</v>
      </c>
      <c r="R125" s="541">
        <v>6</v>
      </c>
      <c r="S125" s="543">
        <v>7</v>
      </c>
      <c r="T125" s="541">
        <v>8</v>
      </c>
      <c r="U125" s="543">
        <v>9</v>
      </c>
      <c r="V125" s="541">
        <v>10</v>
      </c>
      <c r="W125" s="541">
        <v>11</v>
      </c>
      <c r="X125" s="544">
        <v>12</v>
      </c>
    </row>
    <row r="126" spans="1:24" s="267" customFormat="1" ht="15.75" customHeight="1">
      <c r="A126" s="281"/>
      <c r="B126" s="270"/>
      <c r="C126" s="270"/>
      <c r="D126" s="317"/>
      <c r="E126" s="329"/>
      <c r="F126" s="363"/>
      <c r="G126" s="521"/>
      <c r="H126" s="521"/>
      <c r="I126" s="263"/>
      <c r="J126" s="272"/>
      <c r="K126" s="273"/>
      <c r="L126" s="264"/>
      <c r="M126" s="272"/>
      <c r="N126" s="263"/>
      <c r="O126" s="265"/>
      <c r="P126" s="287"/>
      <c r="Q126" s="288"/>
      <c r="R126" s="266"/>
      <c r="S126" s="265"/>
      <c r="T126" s="287"/>
      <c r="U126" s="288"/>
      <c r="V126" s="266"/>
      <c r="W126" s="266"/>
      <c r="X126" s="562"/>
    </row>
    <row r="127" spans="1:24" s="267" customFormat="1">
      <c r="A127" s="259" t="s">
        <v>114</v>
      </c>
      <c r="B127" s="270">
        <v>2</v>
      </c>
      <c r="C127" s="270">
        <v>2</v>
      </c>
      <c r="D127" s="317" t="s">
        <v>37</v>
      </c>
      <c r="E127" s="361" t="s">
        <v>36</v>
      </c>
      <c r="F127" s="359" t="s">
        <v>58</v>
      </c>
      <c r="G127" s="502"/>
      <c r="H127" s="502"/>
      <c r="I127" s="263"/>
      <c r="J127" s="272"/>
      <c r="K127" s="273"/>
      <c r="L127" s="264"/>
      <c r="M127" s="272"/>
      <c r="N127" s="263"/>
      <c r="O127" s="265"/>
      <c r="P127" s="287"/>
      <c r="Q127" s="288"/>
      <c r="R127" s="269">
        <f>R128</f>
        <v>6316830</v>
      </c>
      <c r="S127" s="265"/>
      <c r="T127" s="287"/>
      <c r="U127" s="288"/>
      <c r="V127" s="269">
        <f>V128</f>
        <v>11618155</v>
      </c>
      <c r="W127" s="269">
        <f t="shared" si="6"/>
        <v>5301325</v>
      </c>
      <c r="X127" s="562">
        <f t="shared" si="7"/>
        <v>83.923819384089811</v>
      </c>
    </row>
    <row r="128" spans="1:24" s="267" customFormat="1">
      <c r="A128" s="259"/>
      <c r="B128" s="270"/>
      <c r="C128" s="270"/>
      <c r="D128" s="317"/>
      <c r="E128" s="361"/>
      <c r="F128" s="362" t="s">
        <v>24</v>
      </c>
      <c r="G128" s="502" t="s">
        <v>67</v>
      </c>
      <c r="H128" s="502"/>
      <c r="I128" s="263"/>
      <c r="J128" s="272"/>
      <c r="K128" s="273"/>
      <c r="L128" s="264"/>
      <c r="M128" s="272"/>
      <c r="N128" s="263"/>
      <c r="O128" s="265"/>
      <c r="P128" s="287"/>
      <c r="Q128" s="288"/>
      <c r="R128" s="266">
        <f>+R129+R130+R131+R132</f>
        <v>6316830</v>
      </c>
      <c r="S128" s="265"/>
      <c r="T128" s="287"/>
      <c r="U128" s="288"/>
      <c r="V128" s="266">
        <f>+V129+V130+V131+V132</f>
        <v>11618155</v>
      </c>
      <c r="W128" s="266">
        <f>+W129+W130+W131+W132</f>
        <v>5301325</v>
      </c>
      <c r="X128" s="562">
        <f t="shared" si="7"/>
        <v>83.923819384089811</v>
      </c>
    </row>
    <row r="129" spans="1:33" s="267" customFormat="1">
      <c r="A129" s="259"/>
      <c r="B129" s="270"/>
      <c r="C129" s="270"/>
      <c r="D129" s="317"/>
      <c r="E129" s="361"/>
      <c r="F129" s="363"/>
      <c r="G129" s="502" t="s">
        <v>59</v>
      </c>
      <c r="H129" s="502"/>
      <c r="I129" s="263">
        <v>1</v>
      </c>
      <c r="J129" s="272" t="s">
        <v>26</v>
      </c>
      <c r="K129" s="273" t="s">
        <v>25</v>
      </c>
      <c r="L129" s="264">
        <v>2</v>
      </c>
      <c r="M129" s="272" t="s">
        <v>63</v>
      </c>
      <c r="N129" s="263"/>
      <c r="O129" s="275">
        <v>2</v>
      </c>
      <c r="P129" s="287" t="s">
        <v>148</v>
      </c>
      <c r="Q129" s="288">
        <v>550000</v>
      </c>
      <c r="R129" s="266">
        <f>+O129*Q129</f>
        <v>1100000</v>
      </c>
      <c r="S129" s="275">
        <v>4</v>
      </c>
      <c r="T129" s="287" t="s">
        <v>148</v>
      </c>
      <c r="U129" s="288">
        <v>550000</v>
      </c>
      <c r="V129" s="266">
        <f>+S129*U129</f>
        <v>2200000</v>
      </c>
      <c r="W129" s="266">
        <f t="shared" si="6"/>
        <v>1100000</v>
      </c>
      <c r="X129" s="562">
        <f t="shared" si="7"/>
        <v>100</v>
      </c>
    </row>
    <row r="130" spans="1:33" s="267" customFormat="1">
      <c r="A130" s="259"/>
      <c r="B130" s="270"/>
      <c r="C130" s="270"/>
      <c r="D130" s="317"/>
      <c r="E130" s="361"/>
      <c r="F130" s="363"/>
      <c r="G130" s="502" t="s">
        <v>60</v>
      </c>
      <c r="H130" s="502"/>
      <c r="I130" s="263">
        <v>2</v>
      </c>
      <c r="J130" s="272" t="s">
        <v>26</v>
      </c>
      <c r="K130" s="273" t="s">
        <v>25</v>
      </c>
      <c r="L130" s="264">
        <v>3</v>
      </c>
      <c r="M130" s="272" t="s">
        <v>63</v>
      </c>
      <c r="N130" s="263"/>
      <c r="O130" s="275">
        <v>6</v>
      </c>
      <c r="P130" s="287" t="s">
        <v>148</v>
      </c>
      <c r="Q130" s="288">
        <v>450000</v>
      </c>
      <c r="R130" s="266">
        <f>+O130*Q130</f>
        <v>2700000</v>
      </c>
      <c r="S130" s="275">
        <v>12</v>
      </c>
      <c r="T130" s="287" t="s">
        <v>148</v>
      </c>
      <c r="U130" s="288">
        <v>450000</v>
      </c>
      <c r="V130" s="266">
        <f>+S130*U130</f>
        <v>5400000</v>
      </c>
      <c r="W130" s="266">
        <f t="shared" si="6"/>
        <v>2700000</v>
      </c>
      <c r="X130" s="562">
        <f t="shared" si="7"/>
        <v>100</v>
      </c>
    </row>
    <row r="131" spans="1:33" s="267" customFormat="1">
      <c r="A131" s="259"/>
      <c r="B131" s="270"/>
      <c r="C131" s="270"/>
      <c r="D131" s="317"/>
      <c r="E131" s="361"/>
      <c r="F131" s="363"/>
      <c r="G131" s="502" t="s">
        <v>115</v>
      </c>
      <c r="H131" s="502"/>
      <c r="I131" s="263"/>
      <c r="J131" s="272"/>
      <c r="K131" s="273"/>
      <c r="L131" s="264"/>
      <c r="M131" s="272"/>
      <c r="N131" s="263"/>
      <c r="O131" s="265">
        <v>1</v>
      </c>
      <c r="P131" s="287" t="s">
        <v>61</v>
      </c>
      <c r="Q131" s="288">
        <v>1400000</v>
      </c>
      <c r="R131" s="266">
        <f t="shared" ref="R131" si="8">+O131*Q131</f>
        <v>1400000</v>
      </c>
      <c r="S131" s="265">
        <v>1</v>
      </c>
      <c r="T131" s="287" t="s">
        <v>61</v>
      </c>
      <c r="U131" s="288">
        <v>2800000</v>
      </c>
      <c r="V131" s="266">
        <f>+S131*U131+101325</f>
        <v>2901325</v>
      </c>
      <c r="W131" s="266">
        <f t="shared" si="6"/>
        <v>1501325</v>
      </c>
      <c r="X131" s="562">
        <f t="shared" si="7"/>
        <v>107.2375</v>
      </c>
    </row>
    <row r="132" spans="1:33" s="267" customFormat="1">
      <c r="A132" s="259"/>
      <c r="B132" s="270"/>
      <c r="C132" s="270"/>
      <c r="D132" s="317"/>
      <c r="E132" s="361"/>
      <c r="F132" s="363"/>
      <c r="G132" s="502" t="s">
        <v>152</v>
      </c>
      <c r="H132" s="502"/>
      <c r="I132" s="263"/>
      <c r="J132" s="272"/>
      <c r="K132" s="273"/>
      <c r="L132" s="264"/>
      <c r="M132" s="272"/>
      <c r="N132" s="263"/>
      <c r="O132" s="265">
        <v>1</v>
      </c>
      <c r="P132" s="287" t="s">
        <v>61</v>
      </c>
      <c r="Q132" s="288">
        <v>1116830</v>
      </c>
      <c r="R132" s="266">
        <f t="shared" ref="R132" si="9">+O132*Q132</f>
        <v>1116830</v>
      </c>
      <c r="S132" s="265">
        <v>1</v>
      </c>
      <c r="T132" s="287" t="s">
        <v>61</v>
      </c>
      <c r="U132" s="288">
        <v>1116830</v>
      </c>
      <c r="V132" s="266">
        <f t="shared" ref="V132" si="10">+S132*U132</f>
        <v>1116830</v>
      </c>
      <c r="W132" s="266">
        <f t="shared" si="6"/>
        <v>0</v>
      </c>
      <c r="X132" s="562">
        <f t="shared" si="7"/>
        <v>0</v>
      </c>
    </row>
    <row r="133" spans="1:33" s="267" customFormat="1" ht="9.9499999999999993" customHeight="1">
      <c r="A133" s="281"/>
      <c r="B133" s="270"/>
      <c r="C133" s="270"/>
      <c r="D133" s="317"/>
      <c r="E133" s="329"/>
      <c r="F133" s="363"/>
      <c r="G133" s="502"/>
      <c r="H133" s="502"/>
      <c r="I133" s="263"/>
      <c r="J133" s="272"/>
      <c r="K133" s="273"/>
      <c r="L133" s="264"/>
      <c r="M133" s="272"/>
      <c r="N133" s="263"/>
      <c r="O133" s="265"/>
      <c r="P133" s="287"/>
      <c r="Q133" s="288"/>
      <c r="R133" s="266"/>
      <c r="S133" s="265"/>
      <c r="T133" s="287"/>
      <c r="U133" s="288"/>
      <c r="V133" s="266"/>
      <c r="W133" s="309"/>
      <c r="X133" s="557"/>
      <c r="Y133" s="276"/>
      <c r="Z133" s="276"/>
      <c r="AA133" s="276"/>
      <c r="AB133" s="276"/>
      <c r="AC133" s="276"/>
      <c r="AD133" s="276"/>
      <c r="AE133" s="276"/>
      <c r="AF133" s="276"/>
      <c r="AG133" s="276"/>
    </row>
    <row r="134" spans="1:33" s="267" customFormat="1" ht="17.25" customHeight="1">
      <c r="A134" s="365"/>
      <c r="B134" s="366"/>
      <c r="C134" s="366"/>
      <c r="D134" s="366"/>
      <c r="E134" s="367"/>
      <c r="F134" s="740" t="s">
        <v>39</v>
      </c>
      <c r="G134" s="741"/>
      <c r="H134" s="741"/>
      <c r="I134" s="741"/>
      <c r="J134" s="741"/>
      <c r="K134" s="741"/>
      <c r="L134" s="741"/>
      <c r="M134" s="741"/>
      <c r="N134" s="742"/>
      <c r="O134" s="746"/>
      <c r="P134" s="748"/>
      <c r="Q134" s="750"/>
      <c r="R134" s="736">
        <f>+R41</f>
        <v>32424830</v>
      </c>
      <c r="S134" s="746"/>
      <c r="T134" s="748"/>
      <c r="U134" s="750"/>
      <c r="V134" s="736">
        <f>+V41</f>
        <v>132424830</v>
      </c>
      <c r="W134" s="442">
        <f t="shared" si="6"/>
        <v>100000000</v>
      </c>
      <c r="X134" s="562">
        <f t="shared" ref="X134" si="11">W134*100/R134</f>
        <v>308.40562618215733</v>
      </c>
      <c r="Y134" s="276"/>
      <c r="Z134" s="276"/>
      <c r="AA134" s="276"/>
      <c r="AB134" s="276"/>
      <c r="AC134" s="276"/>
      <c r="AD134" s="276"/>
      <c r="AE134" s="276"/>
      <c r="AF134" s="276"/>
      <c r="AG134" s="276"/>
    </row>
    <row r="135" spans="1:33" s="267" customFormat="1" ht="0.75" customHeight="1">
      <c r="A135" s="368"/>
      <c r="B135" s="303"/>
      <c r="C135" s="303"/>
      <c r="D135" s="303"/>
      <c r="E135" s="369"/>
      <c r="F135" s="743"/>
      <c r="G135" s="744"/>
      <c r="H135" s="744"/>
      <c r="I135" s="744"/>
      <c r="J135" s="744"/>
      <c r="K135" s="744"/>
      <c r="L135" s="744"/>
      <c r="M135" s="744"/>
      <c r="N135" s="745"/>
      <c r="O135" s="747"/>
      <c r="P135" s="749"/>
      <c r="Q135" s="751"/>
      <c r="R135" s="737"/>
      <c r="S135" s="747"/>
      <c r="T135" s="749"/>
      <c r="U135" s="751"/>
      <c r="V135" s="737"/>
      <c r="W135" s="294"/>
      <c r="X135" s="294"/>
      <c r="Y135" s="294"/>
      <c r="Z135" s="294"/>
      <c r="AA135" s="294"/>
      <c r="AB135" s="294"/>
      <c r="AC135" s="294"/>
      <c r="AD135" s="294"/>
      <c r="AE135" s="294"/>
      <c r="AF135" s="294"/>
      <c r="AG135" s="294"/>
    </row>
    <row r="136" spans="1:33" s="267" customFormat="1">
      <c r="A136" s="365"/>
      <c r="B136" s="263"/>
      <c r="C136" s="263"/>
      <c r="D136" s="263"/>
      <c r="E136" s="322"/>
      <c r="F136" s="370"/>
      <c r="G136" s="370"/>
      <c r="H136" s="370"/>
      <c r="I136" s="370"/>
      <c r="J136" s="370"/>
      <c r="K136" s="370"/>
      <c r="L136" s="370"/>
      <c r="M136" s="370"/>
      <c r="N136" s="522"/>
      <c r="O136" s="371"/>
      <c r="P136" s="273"/>
      <c r="Q136" s="372"/>
      <c r="R136" s="370"/>
      <c r="S136" s="294"/>
      <c r="T136" s="567"/>
      <c r="U136" s="294"/>
      <c r="V136" s="294"/>
      <c r="W136" s="294"/>
      <c r="X136" s="474"/>
      <c r="Y136" s="294"/>
      <c r="Z136" s="294"/>
      <c r="AA136" s="294"/>
      <c r="AB136" s="294"/>
      <c r="AC136" s="294"/>
      <c r="AD136" s="294"/>
      <c r="AE136" s="294"/>
      <c r="AF136" s="294"/>
      <c r="AG136" s="294"/>
    </row>
    <row r="137" spans="1:33" s="267" customFormat="1" ht="15.75">
      <c r="A137" s="131"/>
      <c r="B137" s="263"/>
      <c r="C137" s="263"/>
      <c r="D137" s="263"/>
      <c r="E137" s="263"/>
      <c r="F137" s="263"/>
      <c r="G137" s="134"/>
      <c r="H137" s="263"/>
      <c r="I137" s="263"/>
      <c r="J137" s="263"/>
      <c r="K137" s="373"/>
      <c r="L137" s="373"/>
      <c r="M137" s="377"/>
      <c r="N137" s="377"/>
      <c r="O137" s="377"/>
      <c r="P137" s="377"/>
      <c r="Q137" s="377"/>
      <c r="R137" s="377"/>
      <c r="S137" s="377"/>
      <c r="T137" s="768" t="s">
        <v>227</v>
      </c>
      <c r="U137" s="768"/>
      <c r="V137" s="768"/>
      <c r="W137" s="768"/>
      <c r="X137" s="573"/>
      <c r="Y137" s="264"/>
      <c r="Z137" s="264"/>
      <c r="AA137" s="276"/>
      <c r="AB137" s="276"/>
      <c r="AC137" s="276"/>
      <c r="AD137" s="276"/>
      <c r="AE137" s="276"/>
      <c r="AF137" s="276"/>
      <c r="AG137" s="276"/>
    </row>
    <row r="138" spans="1:33" s="267" customFormat="1" ht="15.75">
      <c r="A138" s="131"/>
      <c r="B138" s="263"/>
      <c r="C138" s="263"/>
      <c r="D138" s="263"/>
      <c r="E138" s="263"/>
      <c r="F138" s="263"/>
      <c r="G138" s="134"/>
      <c r="H138" s="263"/>
      <c r="I138" s="263"/>
      <c r="J138" s="263"/>
      <c r="K138" s="373"/>
      <c r="L138" s="373"/>
      <c r="M138" s="377"/>
      <c r="N138" s="377"/>
      <c r="O138" s="377"/>
      <c r="P138" s="377"/>
      <c r="Q138" s="377"/>
      <c r="R138" s="513"/>
      <c r="S138" s="377"/>
      <c r="T138" s="574"/>
      <c r="U138" s="574"/>
      <c r="V138" s="574"/>
      <c r="W138" s="574"/>
      <c r="X138" s="573"/>
      <c r="Y138" s="264"/>
      <c r="Z138" s="264"/>
      <c r="AA138" s="276"/>
      <c r="AB138" s="276"/>
      <c r="AC138" s="276"/>
      <c r="AD138" s="276"/>
      <c r="AE138" s="276"/>
      <c r="AF138" s="276"/>
      <c r="AG138" s="276"/>
    </row>
    <row r="139" spans="1:33" s="267" customFormat="1" ht="15.75">
      <c r="A139" s="105"/>
      <c r="B139" s="9"/>
      <c r="C139" s="79"/>
      <c r="D139" s="79"/>
      <c r="E139" s="79"/>
      <c r="F139" s="79"/>
      <c r="G139" s="9"/>
      <c r="H139" s="9"/>
      <c r="I139" s="756"/>
      <c r="J139" s="756"/>
      <c r="K139" s="373"/>
      <c r="L139" s="373"/>
      <c r="M139" s="377"/>
      <c r="N139" s="377"/>
      <c r="O139" s="752" t="s">
        <v>217</v>
      </c>
      <c r="P139" s="752"/>
      <c r="Q139" s="752"/>
      <c r="R139" s="752"/>
      <c r="S139" s="752"/>
      <c r="T139" s="769" t="s">
        <v>43</v>
      </c>
      <c r="U139" s="769"/>
      <c r="V139" s="769"/>
      <c r="W139" s="769"/>
      <c r="X139" s="770"/>
      <c r="Y139" s="264"/>
      <c r="Z139" s="264"/>
      <c r="AA139" s="276"/>
      <c r="AB139" s="276"/>
      <c r="AC139" s="276"/>
      <c r="AD139" s="276"/>
      <c r="AE139" s="276"/>
      <c r="AF139" s="276"/>
      <c r="AG139" s="276"/>
    </row>
    <row r="140" spans="1:33" s="267" customFormat="1" ht="15.75">
      <c r="A140" s="105"/>
      <c r="B140" s="9"/>
      <c r="C140" s="79"/>
      <c r="D140" s="79"/>
      <c r="E140" s="79"/>
      <c r="F140" s="79"/>
      <c r="G140" s="9"/>
      <c r="H140" s="9"/>
      <c r="I140" s="756"/>
      <c r="J140" s="756"/>
      <c r="K140" s="373"/>
      <c r="L140" s="373"/>
      <c r="M140" s="376"/>
      <c r="N140" s="377"/>
      <c r="O140" s="752" t="s">
        <v>218</v>
      </c>
      <c r="P140" s="752"/>
      <c r="Q140" s="752"/>
      <c r="R140" s="752"/>
      <c r="S140" s="752"/>
      <c r="T140" s="769" t="s">
        <v>79</v>
      </c>
      <c r="U140" s="769"/>
      <c r="V140" s="769"/>
      <c r="W140" s="769"/>
      <c r="X140" s="770"/>
      <c r="Y140" s="264"/>
      <c r="Z140" s="264"/>
      <c r="AA140" s="378"/>
      <c r="AB140" s="378"/>
      <c r="AC140" s="378"/>
      <c r="AD140" s="378"/>
      <c r="AE140" s="378"/>
      <c r="AF140" s="378"/>
      <c r="AG140" s="378"/>
    </row>
    <row r="141" spans="1:33" s="267" customFormat="1" ht="12.75" customHeight="1">
      <c r="A141" s="105"/>
      <c r="B141" s="9"/>
      <c r="C141" s="79"/>
      <c r="D141" s="79"/>
      <c r="E141" s="79"/>
      <c r="F141" s="79"/>
      <c r="G141" s="9"/>
      <c r="H141" s="9"/>
      <c r="I141" s="756"/>
      <c r="J141" s="756"/>
      <c r="K141" s="379"/>
      <c r="L141" s="375"/>
      <c r="M141" s="376"/>
      <c r="N141" s="527"/>
      <c r="O141" s="752" t="s">
        <v>219</v>
      </c>
      <c r="P141" s="752"/>
      <c r="Q141" s="752"/>
      <c r="R141" s="752"/>
      <c r="S141" s="752"/>
      <c r="T141" s="769" t="s">
        <v>40</v>
      </c>
      <c r="U141" s="769"/>
      <c r="V141" s="769"/>
      <c r="W141" s="769"/>
      <c r="X141" s="770"/>
      <c r="Y141" s="294"/>
      <c r="Z141" s="294"/>
      <c r="AA141" s="294"/>
      <c r="AB141" s="294"/>
      <c r="AC141" s="294"/>
      <c r="AD141" s="294"/>
      <c r="AE141" s="294"/>
      <c r="AF141" s="294"/>
      <c r="AG141" s="294"/>
    </row>
    <row r="142" spans="1:33" s="267" customFormat="1" ht="12.75" customHeight="1">
      <c r="A142" s="105"/>
      <c r="B142" s="9"/>
      <c r="C142" s="79"/>
      <c r="D142" s="79"/>
      <c r="E142" s="79"/>
      <c r="F142" s="79"/>
      <c r="G142" s="9"/>
      <c r="H142" s="9"/>
      <c r="I142" s="524"/>
      <c r="J142" s="524"/>
      <c r="K142" s="379"/>
      <c r="L142" s="375"/>
      <c r="M142" s="376"/>
      <c r="N142" s="527"/>
      <c r="O142" s="523"/>
      <c r="P142" s="523"/>
      <c r="Q142" s="523"/>
      <c r="R142" s="523"/>
      <c r="S142" s="523"/>
      <c r="T142" s="574"/>
      <c r="U142" s="574"/>
      <c r="V142" s="574"/>
      <c r="W142" s="574"/>
      <c r="X142" s="582"/>
      <c r="Y142" s="294"/>
      <c r="Z142" s="294"/>
      <c r="AA142" s="294"/>
      <c r="AB142" s="294"/>
      <c r="AC142" s="294"/>
      <c r="AD142" s="294"/>
      <c r="AE142" s="294"/>
      <c r="AF142" s="294"/>
      <c r="AG142" s="294"/>
    </row>
    <row r="143" spans="1:33" s="267" customFormat="1" ht="14.25" customHeight="1">
      <c r="A143" s="105"/>
      <c r="B143" s="9"/>
      <c r="C143" s="79"/>
      <c r="D143" s="79"/>
      <c r="E143" s="79"/>
      <c r="F143" s="79"/>
      <c r="G143" s="9"/>
      <c r="H143" s="9"/>
      <c r="I143" s="756"/>
      <c r="J143" s="756"/>
      <c r="K143" s="379"/>
      <c r="L143" s="375"/>
      <c r="M143" s="380"/>
      <c r="N143" s="527"/>
      <c r="O143" s="505"/>
      <c r="P143" s="506"/>
      <c r="Q143" s="507"/>
      <c r="R143" s="508"/>
      <c r="S143" s="528"/>
      <c r="T143" s="575"/>
      <c r="U143" s="98"/>
      <c r="V143" s="576"/>
      <c r="W143" s="577"/>
      <c r="X143" s="578"/>
      <c r="Y143" s="381"/>
      <c r="Z143" s="381"/>
      <c r="AA143" s="381"/>
      <c r="AB143" s="381"/>
      <c r="AC143" s="381"/>
      <c r="AD143" s="381"/>
      <c r="AE143" s="381"/>
      <c r="AF143" s="381"/>
      <c r="AG143" s="381"/>
    </row>
    <row r="144" spans="1:33" s="267" customFormat="1" ht="12.95" customHeight="1">
      <c r="A144" s="490"/>
      <c r="B144" s="79"/>
      <c r="C144" s="79"/>
      <c r="D144" s="79"/>
      <c r="E144" s="79"/>
      <c r="F144" s="79"/>
      <c r="G144" s="374"/>
      <c r="H144" s="79"/>
      <c r="I144" s="757"/>
      <c r="J144" s="757"/>
      <c r="K144" s="379"/>
      <c r="L144" s="375"/>
      <c r="M144" s="470"/>
      <c r="N144" s="470"/>
      <c r="O144" s="510"/>
      <c r="P144" s="511"/>
      <c r="Q144" s="507"/>
      <c r="R144" s="512"/>
      <c r="S144" s="528"/>
      <c r="T144" s="579"/>
      <c r="U144" s="77"/>
      <c r="V144" s="576"/>
      <c r="W144" s="580"/>
      <c r="X144" s="578"/>
      <c r="Y144" s="381"/>
      <c r="Z144" s="381"/>
      <c r="AA144" s="381"/>
      <c r="AB144" s="381"/>
      <c r="AC144" s="381"/>
      <c r="AD144" s="381"/>
      <c r="AE144" s="381"/>
      <c r="AF144" s="381"/>
      <c r="AG144" s="381"/>
    </row>
    <row r="145" spans="1:33" s="267" customFormat="1" ht="13.5" customHeight="1">
      <c r="A145" s="333"/>
      <c r="B145" s="263"/>
      <c r="C145" s="263"/>
      <c r="D145" s="263"/>
      <c r="E145" s="263"/>
      <c r="F145" s="263"/>
      <c r="G145" s="263"/>
      <c r="H145" s="263"/>
      <c r="I145" s="263"/>
      <c r="J145" s="263"/>
      <c r="K145" s="382"/>
      <c r="L145" s="382"/>
      <c r="M145" s="377"/>
      <c r="N145" s="377"/>
      <c r="O145" s="510"/>
      <c r="P145" s="511"/>
      <c r="Q145" s="507"/>
      <c r="R145" s="512"/>
      <c r="S145" s="528"/>
      <c r="T145" s="579"/>
      <c r="U145" s="77"/>
      <c r="V145" s="576"/>
      <c r="W145" s="580"/>
      <c r="X145" s="581"/>
      <c r="Y145" s="377"/>
      <c r="Z145" s="377"/>
      <c r="AA145" s="377"/>
      <c r="AB145" s="377"/>
      <c r="AC145" s="377"/>
      <c r="AD145" s="377"/>
      <c r="AE145" s="377"/>
      <c r="AF145" s="377"/>
      <c r="AG145" s="377"/>
    </row>
    <row r="146" spans="1:33" s="267" customFormat="1" ht="13.5" customHeight="1">
      <c r="A146" s="333"/>
      <c r="B146" s="263"/>
      <c r="C146" s="263"/>
      <c r="D146" s="263"/>
      <c r="E146" s="263"/>
      <c r="F146" s="263"/>
      <c r="G146" s="263"/>
      <c r="H146" s="263"/>
      <c r="I146" s="263"/>
      <c r="J146" s="263"/>
      <c r="K146" s="373"/>
      <c r="L146" s="373"/>
      <c r="M146" s="377"/>
      <c r="N146" s="377"/>
      <c r="O146" s="758" t="s">
        <v>220</v>
      </c>
      <c r="P146" s="758"/>
      <c r="Q146" s="758"/>
      <c r="R146" s="758"/>
      <c r="S146" s="758"/>
      <c r="T146" s="771" t="s">
        <v>136</v>
      </c>
      <c r="U146" s="771"/>
      <c r="V146" s="771"/>
      <c r="W146" s="771"/>
      <c r="X146" s="772"/>
      <c r="Y146" s="425"/>
      <c r="Z146" s="425"/>
      <c r="AA146" s="425"/>
      <c r="AB146" s="425"/>
      <c r="AC146" s="425"/>
      <c r="AD146" s="425"/>
      <c r="AE146" s="425"/>
      <c r="AF146" s="425"/>
      <c r="AG146" s="425"/>
    </row>
    <row r="147" spans="1:33" s="267" customFormat="1" ht="12" customHeight="1">
      <c r="A147" s="333"/>
      <c r="B147" s="263"/>
      <c r="C147" s="263"/>
      <c r="D147" s="263" t="s">
        <v>68</v>
      </c>
      <c r="E147" s="263"/>
      <c r="F147" s="263"/>
      <c r="G147" s="263"/>
      <c r="H147" s="263"/>
      <c r="I147" s="263"/>
      <c r="J147" s="263"/>
      <c r="K147" s="383"/>
      <c r="L147" s="383"/>
      <c r="M147" s="383"/>
      <c r="N147" s="383"/>
      <c r="O147" s="752" t="s">
        <v>178</v>
      </c>
      <c r="P147" s="752"/>
      <c r="Q147" s="752"/>
      <c r="R147" s="752"/>
      <c r="S147" s="752"/>
      <c r="T147" s="769" t="s">
        <v>216</v>
      </c>
      <c r="U147" s="769"/>
      <c r="V147" s="769"/>
      <c r="W147" s="769"/>
      <c r="X147" s="770"/>
      <c r="Y147" s="425"/>
      <c r="Z147" s="425"/>
      <c r="AA147" s="425"/>
      <c r="AB147" s="425"/>
      <c r="AC147" s="425"/>
      <c r="AD147" s="425"/>
      <c r="AE147" s="425"/>
      <c r="AF147" s="425"/>
      <c r="AG147" s="425"/>
    </row>
    <row r="148" spans="1:33">
      <c r="A148" s="491"/>
      <c r="B148" s="482"/>
      <c r="C148" s="482"/>
      <c r="D148" s="482"/>
      <c r="E148" s="482"/>
      <c r="F148" s="482"/>
      <c r="G148" s="481"/>
      <c r="H148" s="482"/>
      <c r="I148" s="482"/>
      <c r="J148" s="482"/>
      <c r="K148" s="482"/>
      <c r="L148" s="482"/>
      <c r="M148" s="482"/>
      <c r="N148" s="484"/>
      <c r="O148" s="484"/>
      <c r="P148" s="484"/>
      <c r="Q148" s="484"/>
      <c r="R148" s="485"/>
      <c r="S148" s="485"/>
      <c r="T148" s="485"/>
      <c r="U148" s="485"/>
      <c r="V148" s="242"/>
      <c r="W148" s="242"/>
      <c r="X148" s="243"/>
    </row>
    <row r="149" spans="1:33">
      <c r="A149" s="533" t="s">
        <v>240</v>
      </c>
      <c r="B149" s="232"/>
      <c r="C149" s="232"/>
      <c r="D149" s="232"/>
      <c r="E149" s="232"/>
      <c r="F149" s="232"/>
      <c r="G149" s="472"/>
      <c r="H149" s="232"/>
      <c r="I149" s="232"/>
      <c r="J149" s="232"/>
      <c r="K149" s="232"/>
      <c r="L149" s="232"/>
      <c r="M149" s="384"/>
      <c r="N149" s="384"/>
      <c r="O149" s="384"/>
      <c r="P149" s="384"/>
      <c r="Q149" s="384"/>
      <c r="R149" s="384"/>
      <c r="X149" s="392"/>
    </row>
    <row r="150" spans="1:33">
      <c r="A150" s="228" t="s">
        <v>241</v>
      </c>
      <c r="B150" s="20"/>
      <c r="C150" s="20"/>
      <c r="D150" s="20"/>
      <c r="E150" s="20"/>
      <c r="F150" s="20"/>
      <c r="G150" s="9"/>
      <c r="H150" s="41"/>
      <c r="I150" s="9"/>
      <c r="J150" s="9"/>
      <c r="K150" s="135"/>
      <c r="L150" s="9"/>
      <c r="M150" s="9"/>
      <c r="N150" s="101"/>
      <c r="O150" s="101"/>
      <c r="P150" s="101"/>
      <c r="Q150" s="101"/>
      <c r="R150" s="101"/>
      <c r="X150" s="237"/>
    </row>
    <row r="151" spans="1:33">
      <c r="A151" s="228" t="s">
        <v>242</v>
      </c>
      <c r="B151" s="20"/>
      <c r="C151" s="20"/>
      <c r="D151" s="20"/>
      <c r="E151" s="20"/>
      <c r="F151" s="20"/>
      <c r="G151" s="9"/>
      <c r="H151" s="41"/>
      <c r="I151" s="9"/>
      <c r="J151" s="9"/>
      <c r="K151" s="41"/>
      <c r="L151" s="9"/>
      <c r="M151" s="9"/>
      <c r="N151" s="101"/>
      <c r="O151" s="101"/>
      <c r="P151" s="101"/>
      <c r="Q151" s="101"/>
      <c r="R151" s="101"/>
      <c r="V151" s="167"/>
      <c r="X151" s="237"/>
    </row>
    <row r="152" spans="1:33">
      <c r="A152" s="228" t="s">
        <v>197</v>
      </c>
      <c r="B152" s="9"/>
      <c r="C152" s="9"/>
      <c r="D152" s="9"/>
      <c r="E152" s="9"/>
      <c r="F152" s="9"/>
      <c r="G152" s="9"/>
      <c r="H152" s="41"/>
      <c r="I152" s="9"/>
      <c r="J152" s="9"/>
      <c r="K152" s="41"/>
      <c r="L152" s="28"/>
      <c r="M152" s="28"/>
      <c r="N152" s="31"/>
      <c r="O152" s="31"/>
      <c r="P152" s="31"/>
      <c r="Q152" s="31"/>
      <c r="R152" s="31"/>
      <c r="V152" s="167"/>
      <c r="X152" s="237"/>
    </row>
    <row r="153" spans="1:33">
      <c r="A153" s="228" t="s">
        <v>198</v>
      </c>
      <c r="B153" s="9"/>
      <c r="C153" s="9"/>
      <c r="D153" s="9"/>
      <c r="E153" s="9"/>
      <c r="F153" s="9"/>
      <c r="G153" s="9"/>
      <c r="H153" s="41"/>
      <c r="I153" s="9"/>
      <c r="J153" s="9"/>
      <c r="K153" s="135"/>
      <c r="L153" s="9"/>
      <c r="M153" s="9"/>
      <c r="N153" s="31"/>
      <c r="O153" s="31"/>
      <c r="P153" s="31"/>
      <c r="Q153" s="31"/>
      <c r="R153" s="31"/>
      <c r="S153" s="167"/>
      <c r="V153" s="167"/>
      <c r="X153" s="237"/>
    </row>
    <row r="154" spans="1:33">
      <c r="A154" s="228" t="s">
        <v>243</v>
      </c>
      <c r="B154" s="9"/>
      <c r="C154" s="9"/>
      <c r="D154" s="9"/>
      <c r="E154" s="9"/>
      <c r="F154" s="9"/>
      <c r="G154" s="9"/>
      <c r="H154" s="41"/>
      <c r="I154" s="9"/>
      <c r="J154" s="9"/>
      <c r="K154" s="41"/>
      <c r="L154" s="9"/>
      <c r="M154" s="9"/>
      <c r="N154" s="492"/>
      <c r="O154" s="104"/>
      <c r="P154" s="104"/>
      <c r="Q154" s="104"/>
      <c r="R154" s="104"/>
      <c r="V154" s="176"/>
      <c r="X154" s="237"/>
    </row>
    <row r="155" spans="1:33">
      <c r="A155" s="228"/>
      <c r="B155" s="20"/>
      <c r="C155" s="20"/>
      <c r="D155" s="20"/>
      <c r="E155" s="20"/>
      <c r="F155" s="20"/>
      <c r="G155" s="9"/>
      <c r="H155" s="44"/>
      <c r="I155" s="9"/>
      <c r="J155" s="9"/>
      <c r="K155" s="11"/>
      <c r="L155" s="20"/>
      <c r="M155" s="20"/>
      <c r="N155" s="471"/>
      <c r="O155" s="471"/>
      <c r="P155" s="471"/>
      <c r="Q155" s="471"/>
      <c r="R155" s="471"/>
      <c r="X155" s="237"/>
    </row>
    <row r="156" spans="1:33">
      <c r="A156" s="228"/>
      <c r="B156" s="9" t="s">
        <v>239</v>
      </c>
      <c r="C156" s="9"/>
      <c r="D156" s="9"/>
      <c r="E156" s="9"/>
      <c r="F156" s="9"/>
      <c r="G156" s="9"/>
      <c r="H156" s="41"/>
      <c r="I156" s="9"/>
      <c r="J156" s="9"/>
      <c r="K156" s="134"/>
      <c r="L156" s="134"/>
      <c r="M156" s="134"/>
      <c r="N156" s="101"/>
      <c r="O156" s="101"/>
      <c r="P156" s="101"/>
      <c r="Q156" s="101"/>
      <c r="R156" s="101"/>
      <c r="X156" s="237"/>
    </row>
    <row r="157" spans="1:33">
      <c r="A157" s="405" t="s">
        <v>244</v>
      </c>
      <c r="B157" s="721" t="s">
        <v>245</v>
      </c>
      <c r="C157" s="722"/>
      <c r="D157" s="722"/>
      <c r="E157" s="722"/>
      <c r="F157" s="722"/>
      <c r="G157" s="723"/>
      <c r="H157" s="721" t="s">
        <v>247</v>
      </c>
      <c r="I157" s="722"/>
      <c r="J157" s="722"/>
      <c r="K157" s="723"/>
      <c r="L157" s="531" t="s">
        <v>246</v>
      </c>
      <c r="M157" s="421"/>
      <c r="N157" s="532"/>
      <c r="O157" s="532"/>
      <c r="P157" s="532"/>
      <c r="Q157" s="532"/>
      <c r="R157" s="532"/>
      <c r="S157" s="421"/>
      <c r="T157" s="421"/>
      <c r="U157" s="421"/>
      <c r="V157" s="421"/>
      <c r="W157" s="421"/>
      <c r="X157" s="433"/>
    </row>
    <row r="158" spans="1:33" ht="19.5" customHeight="1">
      <c r="A158" s="529">
        <v>1</v>
      </c>
      <c r="B158" s="134"/>
      <c r="C158" s="134"/>
      <c r="D158" s="134"/>
      <c r="E158" s="134"/>
      <c r="F158" s="134"/>
      <c r="G158" s="237"/>
      <c r="H158" s="134"/>
      <c r="I158" s="134"/>
      <c r="J158" s="134"/>
      <c r="K158" s="237"/>
      <c r="L158" s="134" t="s">
        <v>248</v>
      </c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237"/>
    </row>
    <row r="159" spans="1:33" ht="19.5" customHeight="1">
      <c r="A159" s="529">
        <v>2</v>
      </c>
      <c r="B159" s="134"/>
      <c r="C159" s="134"/>
      <c r="D159" s="134"/>
      <c r="E159" s="134"/>
      <c r="F159" s="134"/>
      <c r="G159" s="237"/>
      <c r="H159" s="134"/>
      <c r="I159" s="134"/>
      <c r="J159" s="134"/>
      <c r="K159" s="237"/>
      <c r="L159" s="134"/>
      <c r="M159" s="134"/>
      <c r="N159" s="134"/>
      <c r="O159" s="134" t="s">
        <v>249</v>
      </c>
      <c r="P159" s="134"/>
      <c r="Q159" s="134"/>
      <c r="R159" s="134"/>
      <c r="S159" s="134"/>
      <c r="T159" s="134"/>
      <c r="U159" s="134"/>
      <c r="V159" s="134"/>
      <c r="W159" s="134"/>
      <c r="X159" s="237"/>
    </row>
    <row r="160" spans="1:33" ht="19.5" customHeight="1">
      <c r="A160" s="529">
        <v>3</v>
      </c>
      <c r="B160" s="134"/>
      <c r="C160" s="134"/>
      <c r="D160" s="134"/>
      <c r="E160" s="134"/>
      <c r="F160" s="134"/>
      <c r="G160" s="237"/>
      <c r="H160" s="134"/>
      <c r="I160" s="134"/>
      <c r="J160" s="134"/>
      <c r="K160" s="237"/>
      <c r="L160" s="134" t="s">
        <v>250</v>
      </c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237"/>
    </row>
    <row r="161" spans="1:24" ht="19.5" customHeight="1">
      <c r="A161" s="530"/>
      <c r="B161" s="242"/>
      <c r="C161" s="242"/>
      <c r="D161" s="242"/>
      <c r="E161" s="242"/>
      <c r="F161" s="242"/>
      <c r="G161" s="243"/>
      <c r="H161" s="242"/>
      <c r="I161" s="242"/>
      <c r="J161" s="242"/>
      <c r="K161" s="243"/>
      <c r="L161" s="242"/>
      <c r="M161" s="242"/>
      <c r="N161" s="242"/>
      <c r="O161" s="242"/>
      <c r="P161" s="242"/>
      <c r="Q161" s="242"/>
      <c r="R161" s="242"/>
      <c r="S161" s="242"/>
      <c r="T161" s="242"/>
      <c r="U161" s="242"/>
      <c r="V161" s="242"/>
      <c r="W161" s="242"/>
      <c r="X161" s="243"/>
    </row>
  </sheetData>
  <mergeCells count="78">
    <mergeCell ref="B157:G157"/>
    <mergeCell ref="H157:K157"/>
    <mergeCell ref="A87:E87"/>
    <mergeCell ref="F87:N87"/>
    <mergeCell ref="I144:J144"/>
    <mergeCell ref="I139:J139"/>
    <mergeCell ref="A125:E125"/>
    <mergeCell ref="O146:S146"/>
    <mergeCell ref="T146:X146"/>
    <mergeCell ref="O147:S147"/>
    <mergeCell ref="T147:X147"/>
    <mergeCell ref="I141:J141"/>
    <mergeCell ref="O141:S141"/>
    <mergeCell ref="T141:X141"/>
    <mergeCell ref="I143:J143"/>
    <mergeCell ref="O139:S139"/>
    <mergeCell ref="T139:X139"/>
    <mergeCell ref="I140:J140"/>
    <mergeCell ref="O140:S140"/>
    <mergeCell ref="T140:X140"/>
    <mergeCell ref="F41:H41"/>
    <mergeCell ref="A44:E44"/>
    <mergeCell ref="F44:N44"/>
    <mergeCell ref="T137:W137"/>
    <mergeCell ref="G111:H111"/>
    <mergeCell ref="G112:H112"/>
    <mergeCell ref="F134:N135"/>
    <mergeCell ref="O134:O135"/>
    <mergeCell ref="P134:P135"/>
    <mergeCell ref="Q134:Q135"/>
    <mergeCell ref="R134:R135"/>
    <mergeCell ref="S134:S135"/>
    <mergeCell ref="T134:T135"/>
    <mergeCell ref="U134:U135"/>
    <mergeCell ref="V134:V135"/>
    <mergeCell ref="F125:N125"/>
    <mergeCell ref="F45:I45"/>
    <mergeCell ref="F46:I46"/>
    <mergeCell ref="F47:H47"/>
    <mergeCell ref="A34:X34"/>
    <mergeCell ref="A36:E38"/>
    <mergeCell ref="F36:N38"/>
    <mergeCell ref="O36:R36"/>
    <mergeCell ref="S36:V36"/>
    <mergeCell ref="W36:X37"/>
    <mergeCell ref="O37:Q37"/>
    <mergeCell ref="R37:R38"/>
    <mergeCell ref="S37:U37"/>
    <mergeCell ref="V37:V38"/>
    <mergeCell ref="A39:E39"/>
    <mergeCell ref="F39:N39"/>
    <mergeCell ref="F40:H40"/>
    <mergeCell ref="G33:R33"/>
    <mergeCell ref="G15:J15"/>
    <mergeCell ref="A16:X16"/>
    <mergeCell ref="B17:R17"/>
    <mergeCell ref="S17:X17"/>
    <mergeCell ref="B18:L18"/>
    <mergeCell ref="M18:R18"/>
    <mergeCell ref="S18:U18"/>
    <mergeCell ref="V18:X18"/>
    <mergeCell ref="S19:U19"/>
    <mergeCell ref="V19:X19"/>
    <mergeCell ref="P20:R20"/>
    <mergeCell ref="S20:U20"/>
    <mergeCell ref="V20:X20"/>
    <mergeCell ref="G14:L14"/>
    <mergeCell ref="A2:R2"/>
    <mergeCell ref="S2:U2"/>
    <mergeCell ref="V2:X2"/>
    <mergeCell ref="A3:R3"/>
    <mergeCell ref="S3:U3"/>
    <mergeCell ref="V3:X3"/>
    <mergeCell ref="A5:X5"/>
    <mergeCell ref="A6:X6"/>
    <mergeCell ref="I10:R10"/>
    <mergeCell ref="I11:R11"/>
    <mergeCell ref="G13:J13"/>
  </mergeCells>
  <pageMargins left="0.70866141732283472" right="0.70866141732283472" top="0.74803149606299213" bottom="0.74803149606299213" header="0.31496062992125984" footer="0.31496062992125984"/>
  <pageSetup paperSize="10001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DPA</vt:lpstr>
      <vt:lpstr>RKA PERUBAHAN 1</vt:lpstr>
      <vt:lpstr>RKA PERUBAHAN 2</vt:lpstr>
    </vt:vector>
  </TitlesOfParts>
  <Company>TSHB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L510</dc:creator>
  <cp:lastModifiedBy>Administrator</cp:lastModifiedBy>
  <cp:lastPrinted>2020-08-11T05:50:57Z</cp:lastPrinted>
  <dcterms:created xsi:type="dcterms:W3CDTF">2010-11-23T02:56:04Z</dcterms:created>
  <dcterms:modified xsi:type="dcterms:W3CDTF">2020-08-11T07:11:58Z</dcterms:modified>
</cp:coreProperties>
</file>